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era\support\Documentation\BizBroadcast\2.4\BizBroadcast Examples 2.4\"/>
    </mc:Choice>
  </mc:AlternateContent>
  <bookViews>
    <workbookView xWindow="120" yWindow="90" windowWidth="15480" windowHeight="8250" activeTab="4"/>
  </bookViews>
  <sheets>
    <sheet name="BroadcastList" sheetId="2" r:id="rId1"/>
    <sheet name="Input" sheetId="5" r:id="rId2"/>
    <sheet name="IS" sheetId="1" r:id="rId3"/>
    <sheet name="Trend" sheetId="4" r:id="rId4"/>
    <sheet name="Data" sheetId="3" r:id="rId5"/>
  </sheets>
  <externalReferences>
    <externalReference r:id="rId6"/>
  </externalReferences>
  <definedNames>
    <definedName name="AdditionalParameters" localSheetId="3">[1]BroadcastList!$A$35:$A$45</definedName>
    <definedName name="AdditionalParameters">BroadcastList!$A$35:$A$45</definedName>
    <definedName name="BalanceLookup">Data!$F$6:$R$50</definedName>
    <definedName name="BroadcastList">BroadcastList!$A$5:$O$30</definedName>
    <definedName name="BroadcastRenderFormatList" localSheetId="3">[1]BroadcastList!$B$35:$B$45</definedName>
    <definedName name="BroadcastRenderFormatList">BroadcastList!$B$35:$B$45</definedName>
    <definedName name="COGS">Data!$F$66:$R$71</definedName>
    <definedName name="Expenses">Data!$F$74:$R$79</definedName>
    <definedName name="Location">Input!$C$5</definedName>
    <definedName name="LocationList">Data!$A$3:$A$8</definedName>
    <definedName name="LocIS">IS!$A$3</definedName>
    <definedName name="LocTrend">Trend!$D$8</definedName>
    <definedName name="MonthLookup">Data!$A$58:$C$63</definedName>
    <definedName name="NetSales">Data!$F$57:$R$62</definedName>
    <definedName name="_xlnm.Print_Area" localSheetId="3">Trend!$C$4:$I$34</definedName>
    <definedName name="VlookupColumn">Data!$A$11:$C$16</definedName>
  </definedNames>
  <calcPr calcId="152511" calcOnSave="0"/>
</workbook>
</file>

<file path=xl/calcChain.xml><?xml version="1.0" encoding="utf-8"?>
<calcChain xmlns="http://schemas.openxmlformats.org/spreadsheetml/2006/main">
  <c r="A3" i="1" l="1"/>
  <c r="D8" i="4"/>
  <c r="F18" i="4" l="1"/>
  <c r="H18" i="4"/>
  <c r="F11" i="4"/>
  <c r="G13" i="4"/>
  <c r="H13" i="4"/>
  <c r="G18" i="4"/>
  <c r="E18" i="4"/>
  <c r="F13" i="4"/>
  <c r="D7" i="4"/>
  <c r="A2" i="1"/>
  <c r="C23" i="1"/>
  <c r="C15" i="1"/>
  <c r="C7" i="1"/>
  <c r="E19" i="1"/>
  <c r="E11" i="1"/>
  <c r="C22" i="1"/>
  <c r="C14" i="1"/>
  <c r="C6" i="1"/>
  <c r="E18" i="1"/>
  <c r="E10" i="1"/>
  <c r="C17" i="1"/>
  <c r="C9" i="1"/>
  <c r="E21" i="1"/>
  <c r="E13" i="1"/>
  <c r="C20" i="1"/>
  <c r="C12" i="1"/>
  <c r="E24" i="1"/>
  <c r="E16" i="1"/>
  <c r="E8" i="1"/>
  <c r="C19" i="1"/>
  <c r="E23" i="1"/>
  <c r="E15" i="1"/>
  <c r="E7" i="1"/>
  <c r="C10" i="1"/>
  <c r="E22" i="1"/>
  <c r="E6" i="1"/>
  <c r="C13" i="1"/>
  <c r="E17" i="1"/>
  <c r="C16" i="1"/>
  <c r="E12" i="1"/>
  <c r="C11" i="1"/>
  <c r="C18" i="1"/>
  <c r="E14" i="1"/>
  <c r="C21" i="1"/>
  <c r="E9" i="1"/>
  <c r="C24" i="1"/>
  <c r="C8" i="1"/>
  <c r="E20" i="1"/>
  <c r="E31" i="4" l="1"/>
  <c r="E13" i="4"/>
  <c r="E26" i="4"/>
  <c r="F15" i="4"/>
  <c r="F20" i="4" s="1"/>
  <c r="E11" i="4"/>
  <c r="F24" i="4"/>
  <c r="E24" i="4"/>
  <c r="E28" i="4" s="1"/>
  <c r="E29" i="4" s="1"/>
  <c r="G11" i="4"/>
  <c r="G15" i="4" s="1"/>
  <c r="G20" i="4" s="1"/>
  <c r="H11" i="4"/>
  <c r="H15" i="4" s="1"/>
  <c r="H20" i="4" s="1"/>
  <c r="F16" i="4"/>
  <c r="C25" i="1"/>
  <c r="E25" i="1"/>
  <c r="E15" i="4" l="1"/>
  <c r="E16" i="4" s="1"/>
  <c r="F31" i="4"/>
  <c r="G24" i="4"/>
  <c r="F26" i="4"/>
  <c r="F28" i="4" s="1"/>
  <c r="F29" i="4" s="1"/>
  <c r="G16" i="4"/>
  <c r="H24" i="4"/>
  <c r="H16" i="4"/>
  <c r="E20" i="4" l="1"/>
  <c r="G31" i="4"/>
  <c r="G26" i="4"/>
  <c r="G28" i="4" s="1"/>
  <c r="G29" i="4" s="1"/>
  <c r="H31" i="4" l="1"/>
  <c r="H26" i="4"/>
  <c r="H28" i="4" s="1"/>
  <c r="H29" i="4" s="1"/>
</calcChain>
</file>

<file path=xl/sharedStrings.xml><?xml version="1.0" encoding="utf-8"?>
<sst xmlns="http://schemas.openxmlformats.org/spreadsheetml/2006/main" count="133" uniqueCount="95">
  <si>
    <t>Sales</t>
  </si>
  <si>
    <t>Sales - Intercompany</t>
  </si>
  <si>
    <t>Sales Returns</t>
  </si>
  <si>
    <t>Sales Discounts</t>
  </si>
  <si>
    <t>COGS</t>
  </si>
  <si>
    <t>Salary Expense</t>
  </si>
  <si>
    <t>Officers Comp</t>
  </si>
  <si>
    <t>Depreciation Expense</t>
  </si>
  <si>
    <t>Office Expense</t>
  </si>
  <si>
    <t>Supplies</t>
  </si>
  <si>
    <t>Maintenance</t>
  </si>
  <si>
    <t>Rent</t>
  </si>
  <si>
    <t>Travel</t>
  </si>
  <si>
    <t>Advertising</t>
  </si>
  <si>
    <t>Commissions Expense</t>
  </si>
  <si>
    <t>Income Tax Expense</t>
  </si>
  <si>
    <t>Interest Expense</t>
  </si>
  <si>
    <t>Interest Income</t>
  </si>
  <si>
    <t>YTD</t>
  </si>
  <si>
    <t>MTD</t>
  </si>
  <si>
    <t>BizNet Enterprises</t>
  </si>
  <si>
    <t>BizBroadcast Distribution List</t>
  </si>
  <si>
    <t>Required</t>
  </si>
  <si>
    <t>At least one required</t>
  </si>
  <si>
    <t>Additional Optional Parameters</t>
  </si>
  <si>
    <t>RenderFormat</t>
  </si>
  <si>
    <t>Path</t>
  </si>
  <si>
    <t>EmailTo</t>
  </si>
  <si>
    <t>EmailSubject</t>
  </si>
  <si>
    <t>Selection</t>
  </si>
  <si>
    <t>FileName</t>
  </si>
  <si>
    <t>Insert additional rows above</t>
  </si>
  <si>
    <t>AdditionalParameters</t>
  </si>
  <si>
    <t>BroadcastRenderFormats</t>
  </si>
  <si>
    <t>PDF</t>
  </si>
  <si>
    <t>EmailCC</t>
  </si>
  <si>
    <t>XPS</t>
  </si>
  <si>
    <t>EmailBCC</t>
  </si>
  <si>
    <t>XLSX</t>
  </si>
  <si>
    <t>EmailPriority</t>
  </si>
  <si>
    <t>XLSXVALUES</t>
  </si>
  <si>
    <t>EmailFrom</t>
  </si>
  <si>
    <t>XLSM</t>
  </si>
  <si>
    <t>EmailBody</t>
  </si>
  <si>
    <t>XLSMVALUES</t>
  </si>
  <si>
    <t>Attachments</t>
  </si>
  <si>
    <t>XLS</t>
  </si>
  <si>
    <t>MergeFiles</t>
  </si>
  <si>
    <t>XLSVALUES</t>
  </si>
  <si>
    <t>PrinterName</t>
  </si>
  <si>
    <t>MHTML</t>
  </si>
  <si>
    <t>UserName</t>
  </si>
  <si>
    <t>HTML</t>
  </si>
  <si>
    <t>Password</t>
  </si>
  <si>
    <t>CSV</t>
  </si>
  <si>
    <t>Segment1</t>
  </si>
  <si>
    <t>Earnings/(Loss) from BNC</t>
  </si>
  <si>
    <t>Description</t>
  </si>
  <si>
    <t>MTDNET</t>
  </si>
  <si>
    <t>Houston - Admin</t>
  </si>
  <si>
    <t>Houston - Product</t>
  </si>
  <si>
    <t>Houston - Consulting</t>
  </si>
  <si>
    <t>San Anselmo - Admin</t>
  </si>
  <si>
    <t>San Anselmo - Product</t>
  </si>
  <si>
    <t>San Anselmo - Consulting</t>
  </si>
  <si>
    <t>YTDNET</t>
  </si>
  <si>
    <t>Location</t>
  </si>
  <si>
    <t>BNE</t>
  </si>
  <si>
    <t>Summary Income Statement</t>
  </si>
  <si>
    <t>Fiscal Year 2012</t>
  </si>
  <si>
    <t>January</t>
  </si>
  <si>
    <t>February</t>
  </si>
  <si>
    <t>March</t>
  </si>
  <si>
    <t>April</t>
  </si>
  <si>
    <t>CURRENT PERIOD</t>
  </si>
  <si>
    <t>Net Sales</t>
  </si>
  <si>
    <t>Cost of Goods Sold</t>
  </si>
  <si>
    <t>Gross Profit</t>
  </si>
  <si>
    <t>Gross Profit %</t>
  </si>
  <si>
    <t>Expenses</t>
  </si>
  <si>
    <t>Net Income</t>
  </si>
  <si>
    <t>YEAR TO DATE</t>
  </si>
  <si>
    <t>May</t>
  </si>
  <si>
    <t>June</t>
  </si>
  <si>
    <t>Company Code</t>
  </si>
  <si>
    <t>Year</t>
  </si>
  <si>
    <t>Period</t>
  </si>
  <si>
    <t>1000|1100</t>
  </si>
  <si>
    <t>LocIS</t>
  </si>
  <si>
    <t>LocTrend</t>
  </si>
  <si>
    <t>IS;Trend;[HIDE]Data</t>
  </si>
  <si>
    <t>IS;Trend</t>
  </si>
  <si>
    <t>Tabbed Parameter-Input Sheet Dynamic</t>
  </si>
  <si>
    <t>Tabbed Parameter-Input Sheet Static</t>
  </si>
  <si>
    <t>C:\BizBroadcast Examples\Output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</si>
</sst>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14" x14ac:knownFonts="1">
    <font>
      <sz val="11"/>
      <color theme="1"/>
      <name val="Calibri"/>
      <family val="2"/>
      <scheme val="minor"/>
    </font>
    <font>
      <b/>
      <sz val="11"/>
      <color theme="1"/>
      <name val="Calibri"/>
      <family val="2"/>
      <scheme val="minor"/>
    </font>
    <font>
      <b/>
      <sz val="18"/>
      <color theme="0"/>
      <name val="Calibri"/>
      <family val="2"/>
      <scheme val="minor"/>
    </font>
    <font>
      <b/>
      <sz val="13"/>
      <color theme="3"/>
      <name val="Calibri"/>
      <family val="2"/>
      <scheme val="minor"/>
    </font>
    <font>
      <b/>
      <sz val="11"/>
      <color theme="3"/>
      <name val="Calibri"/>
      <family val="2"/>
      <scheme val="minor"/>
    </font>
    <font>
      <b/>
      <i/>
      <sz val="12"/>
      <color theme="1"/>
      <name val="Calibri"/>
      <family val="2"/>
      <scheme val="minor"/>
    </font>
    <font>
      <b/>
      <i/>
      <sz val="11"/>
      <color theme="3"/>
      <name val="Calibri"/>
      <family val="2"/>
      <scheme val="minor"/>
    </font>
    <font>
      <i/>
      <sz val="11"/>
      <color theme="3"/>
      <name val="Calibri"/>
      <family val="2"/>
      <scheme val="minor"/>
    </font>
    <font>
      <b/>
      <i/>
      <sz val="11"/>
      <color theme="1"/>
      <name val="Calibri"/>
      <family val="2"/>
      <scheme val="minor"/>
    </font>
    <font>
      <sz val="11"/>
      <color theme="1"/>
      <name val="Calibri"/>
      <family val="2"/>
      <scheme val="minor"/>
    </font>
    <font>
      <b/>
      <sz val="11"/>
      <color rgb="FFFF0000"/>
      <name val="Calibri"/>
      <family val="2"/>
      <scheme val="minor"/>
    </font>
    <font>
      <sz val="11"/>
      <color theme="3" tint="0.59999389629810485"/>
      <name val="Calibri"/>
      <family val="2"/>
      <scheme val="minor"/>
    </font>
    <font>
      <b/>
      <sz val="14"/>
      <color theme="0"/>
      <name val="Calibri"/>
      <family val="2"/>
      <scheme val="minor"/>
    </font>
    <font>
      <i/>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9">
    <border>
      <left/>
      <right/>
      <top/>
      <bottom/>
      <diagonal/>
    </border>
    <border>
      <left/>
      <right/>
      <top/>
      <bottom style="thin">
        <color indexed="64"/>
      </bottom>
      <diagonal/>
    </border>
    <border>
      <left/>
      <right/>
      <top style="thin">
        <color indexed="64"/>
      </top>
      <bottom style="double">
        <color indexed="64"/>
      </bottom>
      <diagonal/>
    </border>
    <border>
      <left/>
      <right/>
      <top/>
      <bottom style="thick">
        <color theme="4" tint="0.499984740745262"/>
      </bottom>
      <diagonal/>
    </border>
    <border>
      <left/>
      <right/>
      <top/>
      <bottom style="medium">
        <color theme="3"/>
      </bottom>
      <diagonal/>
    </border>
    <border>
      <left style="medium">
        <color theme="3"/>
      </left>
      <right/>
      <top style="medium">
        <color theme="3"/>
      </top>
      <bottom style="thick">
        <color theme="4" tint="0.499984740745262"/>
      </bottom>
      <diagonal/>
    </border>
    <border>
      <left/>
      <right style="medium">
        <color theme="3"/>
      </right>
      <top style="medium">
        <color theme="3"/>
      </top>
      <bottom style="thick">
        <color theme="4" tint="0.499984740745262"/>
      </bottom>
      <diagonal/>
    </border>
    <border>
      <left/>
      <right/>
      <top style="medium">
        <color theme="3"/>
      </top>
      <bottom style="thick">
        <color theme="4" tint="0.499984740745262"/>
      </bottom>
      <diagonal/>
    </border>
    <border>
      <left/>
      <right/>
      <top/>
      <bottom style="double">
        <color indexed="64"/>
      </bottom>
      <diagonal/>
    </border>
  </borders>
  <cellStyleXfs count="4">
    <xf numFmtId="0" fontId="0" fillId="0" borderId="0"/>
    <xf numFmtId="0" fontId="3" fillId="0" borderId="3" applyNumberFormat="0" applyFill="0" applyAlignment="0" applyProtection="0"/>
    <xf numFmtId="43" fontId="9" fillId="0" borderId="0" applyFont="0" applyFill="0" applyBorder="0" applyAlignment="0" applyProtection="0"/>
    <xf numFmtId="9" fontId="9" fillId="0" borderId="0" applyFont="0" applyFill="0" applyBorder="0" applyAlignment="0" applyProtection="0"/>
  </cellStyleXfs>
  <cellXfs count="55">
    <xf numFmtId="0" fontId="0" fillId="0" borderId="0" xfId="0"/>
    <xf numFmtId="0" fontId="0" fillId="2" borderId="0" xfId="0" applyFill="1"/>
    <xf numFmtId="0" fontId="0" fillId="2" borderId="0" xfId="0" applyFill="1" applyBorder="1" applyAlignment="1">
      <alignment horizontal="center"/>
    </xf>
    <xf numFmtId="0" fontId="1" fillId="2" borderId="1" xfId="0" applyFont="1" applyFill="1" applyBorder="1" applyAlignment="1">
      <alignment horizontal="center"/>
    </xf>
    <xf numFmtId="44" fontId="0" fillId="2" borderId="2" xfId="0" applyNumberFormat="1" applyFill="1" applyBorder="1"/>
    <xf numFmtId="0" fontId="5" fillId="0" borderId="0" xfId="0" applyFont="1"/>
    <xf numFmtId="0" fontId="6" fillId="4" borderId="0" xfId="0" applyFont="1" applyFill="1" applyAlignment="1">
      <alignment horizontal="center"/>
    </xf>
    <xf numFmtId="0" fontId="0" fillId="4" borderId="0" xfId="0" applyFill="1"/>
    <xf numFmtId="0" fontId="3" fillId="4" borderId="3" xfId="1" applyFill="1"/>
    <xf numFmtId="0" fontId="3" fillId="4" borderId="5" xfId="1" applyFill="1" applyBorder="1"/>
    <xf numFmtId="0" fontId="3" fillId="4" borderId="6" xfId="1" applyFill="1" applyBorder="1"/>
    <xf numFmtId="0" fontId="3" fillId="4" borderId="7" xfId="1" applyFill="1" applyBorder="1"/>
    <xf numFmtId="0" fontId="3" fillId="0" borderId="3" xfId="1"/>
    <xf numFmtId="0" fontId="4" fillId="4" borderId="0" xfId="0" applyFont="1" applyFill="1"/>
    <xf numFmtId="0" fontId="8" fillId="0" borderId="0" xfId="0" applyFont="1"/>
    <xf numFmtId="0" fontId="1" fillId="0" borderId="0" xfId="0" applyFont="1"/>
    <xf numFmtId="0" fontId="0" fillId="0" borderId="0" xfId="0" applyFont="1"/>
    <xf numFmtId="0" fontId="0" fillId="0" borderId="0" xfId="0" applyAlignment="1">
      <alignment horizontal="center"/>
    </xf>
    <xf numFmtId="0" fontId="0" fillId="5" borderId="0" xfId="0" applyFont="1" applyFill="1"/>
    <xf numFmtId="0" fontId="0" fillId="6" borderId="0" xfId="0" applyFont="1" applyFill="1"/>
    <xf numFmtId="0" fontId="2" fillId="3" borderId="0" xfId="0" applyFont="1" applyFill="1" applyAlignment="1"/>
    <xf numFmtId="43" fontId="0" fillId="2" borderId="0" xfId="2" applyFont="1" applyFill="1"/>
    <xf numFmtId="0" fontId="10" fillId="0" borderId="0" xfId="0" applyFont="1"/>
    <xf numFmtId="0" fontId="0" fillId="2" borderId="0" xfId="0" applyFill="1" applyAlignment="1">
      <alignment horizontal="right"/>
    </xf>
    <xf numFmtId="0" fontId="11" fillId="2" borderId="0" xfId="0" applyFont="1" applyFill="1"/>
    <xf numFmtId="0" fontId="12" fillId="3" borderId="0" xfId="0" applyFont="1" applyFill="1"/>
    <xf numFmtId="0" fontId="1" fillId="3" borderId="0" xfId="0" applyFont="1" applyFill="1"/>
    <xf numFmtId="0" fontId="12" fillId="3" borderId="0" xfId="0" applyFont="1" applyFill="1" applyBorder="1" applyAlignment="1">
      <alignment horizontal="left"/>
    </xf>
    <xf numFmtId="0" fontId="1" fillId="3" borderId="0" xfId="0" applyFont="1" applyFill="1" applyBorder="1" applyAlignment="1"/>
    <xf numFmtId="0" fontId="1" fillId="2" borderId="0" xfId="0" applyFont="1" applyFill="1" applyBorder="1" applyAlignment="1"/>
    <xf numFmtId="0" fontId="1" fillId="2" borderId="0" xfId="0" applyFont="1" applyFill="1"/>
    <xf numFmtId="0" fontId="0" fillId="2" borderId="0" xfId="0" applyFill="1" applyAlignment="1">
      <alignment vertical="center"/>
    </xf>
    <xf numFmtId="0" fontId="1" fillId="2" borderId="0" xfId="0" applyFont="1" applyFill="1" applyAlignment="1">
      <alignment vertical="center"/>
    </xf>
    <xf numFmtId="0" fontId="1" fillId="2" borderId="0" xfId="0" applyFont="1" applyFill="1" applyBorder="1" applyAlignment="1">
      <alignment vertical="center"/>
    </xf>
    <xf numFmtId="44" fontId="1" fillId="2" borderId="0" xfId="0" applyNumberFormat="1" applyFont="1" applyFill="1"/>
    <xf numFmtId="44" fontId="0" fillId="2" borderId="0" xfId="0" applyNumberFormat="1" applyFill="1"/>
    <xf numFmtId="44" fontId="0" fillId="2" borderId="1" xfId="0" applyNumberFormat="1" applyFill="1" applyBorder="1"/>
    <xf numFmtId="0" fontId="13" fillId="2" borderId="0" xfId="0" applyFont="1" applyFill="1" applyAlignment="1">
      <alignment horizontal="left" indent="3"/>
    </xf>
    <xf numFmtId="9" fontId="0" fillId="2" borderId="0" xfId="3" applyFont="1" applyFill="1"/>
    <xf numFmtId="44" fontId="1" fillId="2" borderId="8" xfId="0" applyNumberFormat="1" applyFont="1" applyFill="1" applyBorder="1"/>
    <xf numFmtId="0" fontId="0" fillId="2" borderId="1" xfId="0" applyFill="1" applyBorder="1"/>
    <xf numFmtId="0" fontId="1" fillId="2" borderId="1" xfId="0" applyFont="1" applyFill="1" applyBorder="1"/>
    <xf numFmtId="44" fontId="1" fillId="2" borderId="1" xfId="0" applyNumberFormat="1" applyFont="1" applyFill="1" applyBorder="1"/>
    <xf numFmtId="0" fontId="0" fillId="2" borderId="0" xfId="0" applyFill="1" applyBorder="1"/>
    <xf numFmtId="43" fontId="0" fillId="0" borderId="0" xfId="2" applyFont="1"/>
    <xf numFmtId="0" fontId="0" fillId="0" borderId="0" xfId="0" applyAlignment="1">
      <alignment horizontal="left"/>
    </xf>
    <xf numFmtId="0" fontId="0" fillId="7" borderId="0" xfId="0" applyFill="1" applyAlignment="1">
      <alignment horizontal="left"/>
    </xf>
    <xf numFmtId="0" fontId="0" fillId="0" borderId="0" xfId="0" applyNumberFormat="1"/>
    <xf numFmtId="0" fontId="0" fillId="0" borderId="0" xfId="0" quotePrefix="1" applyNumberFormat="1"/>
    <xf numFmtId="0" fontId="0" fillId="2" borderId="0" xfId="0" quotePrefix="1" applyNumberFormat="1" applyFill="1"/>
    <xf numFmtId="0" fontId="0" fillId="2" borderId="0" xfId="0" applyNumberFormat="1" applyFill="1"/>
    <xf numFmtId="0" fontId="6" fillId="4" borderId="0" xfId="0" applyFont="1" applyFill="1" applyBorder="1" applyAlignment="1">
      <alignment horizontal="center"/>
    </xf>
    <xf numFmtId="0" fontId="7" fillId="4" borderId="4" xfId="0" applyFont="1" applyFill="1" applyBorder="1" applyAlignment="1">
      <alignment horizontal="center"/>
    </xf>
    <xf numFmtId="0" fontId="0" fillId="5" borderId="0" xfId="0" applyFill="1" applyAlignment="1">
      <alignment horizontal="center"/>
    </xf>
    <xf numFmtId="0" fontId="0" fillId="6" borderId="0" xfId="0" applyFill="1" applyAlignment="1">
      <alignment horizontal="center"/>
    </xf>
  </cellXfs>
  <cellStyles count="4">
    <cellStyle name="Comma" xfId="2" builtinId="3"/>
    <cellStyle name="Heading 2" xfId="1" builtinId="17"/>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izNet/Documentation/BizBroadcast/2.1.1/BizBroadcastExamples/Merged%20PDF%20Fi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oadcastList"/>
      <sheetName val="Consolidated IS"/>
      <sheetName val="IS Actual vs Budget"/>
      <sheetName val="Trial Balance"/>
      <sheetName val="CUR and YTD Trend"/>
    </sheetNames>
    <sheetDataSet>
      <sheetData sheetId="0">
        <row r="35">
          <cell r="B35" t="str">
            <v>PDF</v>
          </cell>
        </row>
        <row r="36">
          <cell r="A36" t="str">
            <v>EmailCC</v>
          </cell>
          <cell r="B36" t="str">
            <v>XPS</v>
          </cell>
        </row>
        <row r="37">
          <cell r="A37" t="str">
            <v>EmailBCC</v>
          </cell>
          <cell r="B37" t="str">
            <v>XLSX</v>
          </cell>
        </row>
        <row r="38">
          <cell r="A38" t="str">
            <v>EmailPriority</v>
          </cell>
          <cell r="B38" t="str">
            <v>XLSXVALUES</v>
          </cell>
        </row>
        <row r="39">
          <cell r="A39" t="str">
            <v>EmailFrom</v>
          </cell>
          <cell r="B39" t="str">
            <v>XLSM</v>
          </cell>
        </row>
        <row r="40">
          <cell r="A40" t="str">
            <v>EmailBody</v>
          </cell>
          <cell r="B40" t="str">
            <v>XLSMVALUES</v>
          </cell>
        </row>
        <row r="41">
          <cell r="A41" t="str">
            <v>Attachments</v>
          </cell>
          <cell r="B41" t="str">
            <v>XLS</v>
          </cell>
        </row>
        <row r="42">
          <cell r="A42" t="str">
            <v>MergeFiles</v>
          </cell>
          <cell r="B42" t="str">
            <v>XLSVALUES</v>
          </cell>
        </row>
        <row r="43">
          <cell r="A43" t="str">
            <v>PrinterName</v>
          </cell>
          <cell r="B43" t="str">
            <v>MHTML</v>
          </cell>
        </row>
        <row r="44">
          <cell r="A44" t="str">
            <v>UserName</v>
          </cell>
          <cell r="B44" t="str">
            <v>HTML</v>
          </cell>
        </row>
        <row r="45">
          <cell r="A45" t="str">
            <v>Password</v>
          </cell>
          <cell r="B45" t="str">
            <v>CSV</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5"/>
  <sheetViews>
    <sheetView zoomScaleNormal="100" workbookViewId="0">
      <selection activeCell="B16" sqref="B16"/>
    </sheetView>
  </sheetViews>
  <sheetFormatPr defaultRowHeight="15" x14ac:dyDescent="0.25"/>
  <cols>
    <col min="1" max="1" width="24.5703125" customWidth="1"/>
    <col min="2" max="2" width="26.85546875" customWidth="1"/>
    <col min="3" max="3" width="20.140625" customWidth="1"/>
    <col min="4" max="4" width="26.85546875" customWidth="1"/>
    <col min="5" max="5" width="26.7109375" customWidth="1"/>
    <col min="6" max="6" width="39.5703125" customWidth="1"/>
    <col min="7" max="7" width="18.42578125" customWidth="1"/>
    <col min="8" max="8" width="11.28515625" customWidth="1"/>
    <col min="9" max="9" width="12.28515625" customWidth="1"/>
  </cols>
  <sheetData>
    <row r="1" spans="1:15" x14ac:dyDescent="0.25">
      <c r="A1" s="22"/>
    </row>
    <row r="3" spans="1:15" ht="15.75" x14ac:dyDescent="0.25">
      <c r="A3" s="5" t="s">
        <v>21</v>
      </c>
    </row>
    <row r="4" spans="1:15" ht="15.75" thickBot="1" x14ac:dyDescent="0.3">
      <c r="A4" s="6" t="s">
        <v>22</v>
      </c>
      <c r="B4" s="51" t="s">
        <v>23</v>
      </c>
      <c r="C4" s="51"/>
      <c r="D4" s="7"/>
      <c r="E4" s="7"/>
      <c r="F4" s="7"/>
      <c r="G4" s="52" t="s">
        <v>24</v>
      </c>
      <c r="H4" s="52"/>
      <c r="I4" s="52"/>
      <c r="J4" s="52"/>
      <c r="K4" s="52"/>
      <c r="L4" s="52"/>
      <c r="M4" s="52"/>
      <c r="N4" s="52"/>
      <c r="O4" s="52"/>
    </row>
    <row r="5" spans="1:15" s="12" customFormat="1" ht="18" thickBot="1" x14ac:dyDescent="0.35">
      <c r="A5" s="8" t="s">
        <v>25</v>
      </c>
      <c r="B5" s="9" t="s">
        <v>26</v>
      </c>
      <c r="C5" s="10" t="s">
        <v>27</v>
      </c>
      <c r="D5" s="8" t="s">
        <v>28</v>
      </c>
      <c r="E5" s="8" t="s">
        <v>29</v>
      </c>
      <c r="F5" s="8" t="s">
        <v>30</v>
      </c>
      <c r="G5" s="9" t="s">
        <v>88</v>
      </c>
      <c r="H5" s="11" t="s">
        <v>89</v>
      </c>
      <c r="I5" s="11" t="s">
        <v>66</v>
      </c>
      <c r="J5" s="11"/>
      <c r="K5" s="11"/>
      <c r="L5" s="11"/>
      <c r="M5" s="11"/>
      <c r="N5" s="11"/>
      <c r="O5" s="10"/>
    </row>
    <row r="6" spans="1:15" ht="15.75" thickTop="1" x14ac:dyDescent="0.25">
      <c r="A6" t="s">
        <v>38</v>
      </c>
      <c r="B6" t="s">
        <v>94</v>
      </c>
      <c r="E6" t="s">
        <v>90</v>
      </c>
      <c r="F6" t="s">
        <v>92</v>
      </c>
      <c r="G6" t="s">
        <v>87</v>
      </c>
      <c r="H6" t="s">
        <v>87</v>
      </c>
    </row>
    <row r="7" spans="1:15" x14ac:dyDescent="0.25">
      <c r="A7" t="s">
        <v>34</v>
      </c>
      <c r="B7" t="s">
        <v>94</v>
      </c>
      <c r="E7" t="s">
        <v>91</v>
      </c>
      <c r="F7" t="s">
        <v>93</v>
      </c>
      <c r="I7" t="s">
        <v>87</v>
      </c>
    </row>
    <row r="31" spans="1:1" s="7" customFormat="1" x14ac:dyDescent="0.25">
      <c r="A31" s="13" t="s">
        <v>31</v>
      </c>
    </row>
    <row r="34" spans="1:2" x14ac:dyDescent="0.25">
      <c r="A34" s="14" t="s">
        <v>32</v>
      </c>
      <c r="B34" s="14" t="s">
        <v>33</v>
      </c>
    </row>
    <row r="35" spans="1:2" x14ac:dyDescent="0.25">
      <c r="B35" t="s">
        <v>34</v>
      </c>
    </row>
    <row r="36" spans="1:2" x14ac:dyDescent="0.25">
      <c r="A36" t="s">
        <v>35</v>
      </c>
      <c r="B36" t="s">
        <v>36</v>
      </c>
    </row>
    <row r="37" spans="1:2" x14ac:dyDescent="0.25">
      <c r="A37" t="s">
        <v>37</v>
      </c>
      <c r="B37" t="s">
        <v>38</v>
      </c>
    </row>
    <row r="38" spans="1:2" x14ac:dyDescent="0.25">
      <c r="A38" t="s">
        <v>39</v>
      </c>
      <c r="B38" t="s">
        <v>40</v>
      </c>
    </row>
    <row r="39" spans="1:2" x14ac:dyDescent="0.25">
      <c r="A39" t="s">
        <v>41</v>
      </c>
      <c r="B39" t="s">
        <v>42</v>
      </c>
    </row>
    <row r="40" spans="1:2" x14ac:dyDescent="0.25">
      <c r="A40" t="s">
        <v>43</v>
      </c>
      <c r="B40" t="s">
        <v>44</v>
      </c>
    </row>
    <row r="41" spans="1:2" x14ac:dyDescent="0.25">
      <c r="A41" t="s">
        <v>45</v>
      </c>
      <c r="B41" t="s">
        <v>46</v>
      </c>
    </row>
    <row r="42" spans="1:2" x14ac:dyDescent="0.25">
      <c r="A42" t="s">
        <v>47</v>
      </c>
      <c r="B42" t="s">
        <v>48</v>
      </c>
    </row>
    <row r="43" spans="1:2" x14ac:dyDescent="0.25">
      <c r="A43" t="s">
        <v>49</v>
      </c>
      <c r="B43" t="s">
        <v>50</v>
      </c>
    </row>
    <row r="44" spans="1:2" x14ac:dyDescent="0.25">
      <c r="A44" t="s">
        <v>51</v>
      </c>
      <c r="B44" t="s">
        <v>52</v>
      </c>
    </row>
    <row r="45" spans="1:2" x14ac:dyDescent="0.25">
      <c r="A45" t="s">
        <v>53</v>
      </c>
      <c r="B45" t="s">
        <v>54</v>
      </c>
    </row>
  </sheetData>
  <mergeCells count="2">
    <mergeCell ref="B4:C4"/>
    <mergeCell ref="G4:O4"/>
  </mergeCells>
  <dataValidations count="8">
    <dataValidation type="list" allowBlank="1" showInputMessage="1" showErrorMessage="1" sqref="A6:A30 B26">
      <formula1>BroadcastRenderFormatList</formula1>
    </dataValidation>
    <dataValidation allowBlank="1" showInputMessage="1" showErrorMessage="1" promptTitle="Render Formats" prompt="Select the output format for the file being rendered." sqref="A5"/>
    <dataValidation allowBlank="1" showInputMessage="1" showErrorMessage="1" promptTitle="FileName" prompt="Enter a valid file name.  You do not need to add the file extension, it will be automatically added based on the RenderFormat you select.  If no file name is specified, the filename will default to the workbook name." sqref="F5"/>
    <dataValidation allowBlank="1" showInputMessage="1" showErrorMessage="1" promptTitle="Selection" prompt="Use this parameter to specify certain sheets to render.  If nothing is entered for this parameter, the entire workbook is rendered." sqref="E5"/>
    <dataValidation allowBlank="1" showInputMessage="1" showErrorMessage="1" promptTitle="EMail Subject" prompt="If sending an email, enter the text to display in the subject line." sqref="D5"/>
    <dataValidation allowBlank="1" showInputMessage="1" showErrorMessage="1" promptTitle="Path" prompt="Enter a valid path to create a file.  You can enter a local path, a Universal Naming Convention (UNC) name, or a mapped drive path." sqref="B5"/>
    <dataValidation allowBlank="1" showInputMessage="1" showErrorMessage="1" promptTitle="EMail To" prompt="Enter EMail recipient addresses here.  You can enter multiple EMail addresses separated with semi-colons." sqref="C5"/>
    <dataValidation type="list" allowBlank="1" showInputMessage="1" showErrorMessage="1" promptTitle="Additional Parameters" prompt="Select any additional parameter for your distribution list.  Selecting the blank entry allows you to enter your own Range name for your input parameters." sqref="G5:O5">
      <formula1>AdditionalParameters</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5"/>
  <sheetViews>
    <sheetView workbookViewId="0">
      <selection activeCell="S7" sqref="S7"/>
    </sheetView>
  </sheetViews>
  <sheetFormatPr defaultRowHeight="15" x14ac:dyDescent="0.25"/>
  <cols>
    <col min="2" max="2" width="16.42578125" customWidth="1"/>
    <col min="3" max="3" width="11" customWidth="1"/>
  </cols>
  <sheetData>
    <row r="2" spans="2:3" x14ac:dyDescent="0.25">
      <c r="B2" t="s">
        <v>84</v>
      </c>
      <c r="C2" s="45" t="s">
        <v>67</v>
      </c>
    </row>
    <row r="3" spans="2:3" x14ac:dyDescent="0.25">
      <c r="B3" t="s">
        <v>85</v>
      </c>
      <c r="C3" s="45">
        <v>2013</v>
      </c>
    </row>
    <row r="4" spans="2:3" x14ac:dyDescent="0.25">
      <c r="B4" t="s">
        <v>86</v>
      </c>
      <c r="C4" s="45">
        <v>1</v>
      </c>
    </row>
    <row r="5" spans="2:3" x14ac:dyDescent="0.25">
      <c r="B5" t="s">
        <v>66</v>
      </c>
      <c r="C5" s="46">
        <v>1200</v>
      </c>
    </row>
  </sheetData>
  <dataValidations count="1">
    <dataValidation type="list" allowBlank="1" showInputMessage="1" showErrorMessage="1" sqref="C5">
      <formula1>LocationList</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workbookViewId="0">
      <pane ySplit="5" topLeftCell="A6" activePane="bottomLeft" state="frozenSplit"/>
      <selection pane="bottomLeft" activeCell="A3" sqref="A3"/>
    </sheetView>
  </sheetViews>
  <sheetFormatPr defaultRowHeight="15" x14ac:dyDescent="0.25"/>
  <cols>
    <col min="1" max="1" width="30" style="1" bestFit="1" customWidth="1"/>
    <col min="2" max="2" width="9.85546875" style="1" bestFit="1" customWidth="1"/>
    <col min="3" max="3" width="17" style="1" customWidth="1"/>
    <col min="4" max="4" width="4" style="1" customWidth="1"/>
    <col min="5" max="5" width="20.42578125" style="1" customWidth="1"/>
    <col min="6" max="6" width="33.42578125" style="1" bestFit="1" customWidth="1"/>
    <col min="7" max="16384" width="9.140625" style="1"/>
  </cols>
  <sheetData>
    <row r="1" spans="1:5" ht="23.25" x14ac:dyDescent="0.35">
      <c r="A1" s="20"/>
      <c r="B1" s="20"/>
      <c r="C1" s="20"/>
      <c r="D1" s="20"/>
      <c r="E1" s="20"/>
    </row>
    <row r="2" spans="1:5" ht="23.25" x14ac:dyDescent="0.35">
      <c r="A2" s="20" t="str">
        <f>VLOOKUP($A$3,Data!$A$3:$B$8,2,FALSE)</f>
        <v>Houston - Consulting</v>
      </c>
      <c r="B2" s="20"/>
      <c r="C2" s="20"/>
      <c r="D2" s="20"/>
      <c r="E2" s="20"/>
    </row>
    <row r="3" spans="1:5" x14ac:dyDescent="0.25">
      <c r="A3" s="47">
        <f>Location</f>
        <v>1200</v>
      </c>
    </row>
    <row r="5" spans="1:5" x14ac:dyDescent="0.25">
      <c r="C5" s="3" t="s">
        <v>19</v>
      </c>
      <c r="D5" s="2"/>
      <c r="E5" s="3" t="s">
        <v>18</v>
      </c>
    </row>
    <row r="6" spans="1:5" x14ac:dyDescent="0.25">
      <c r="A6" s="1" t="s">
        <v>0</v>
      </c>
      <c r="B6" s="49">
        <v>4100</v>
      </c>
      <c r="C6" s="21">
        <f t="shared" ref="C6:C24" si="0">VLOOKUP($B6,BalanceLookup,VLOOKUP($A$3,VlookupColumn,2,FALSE),FALSE)</f>
        <v>-88115.5</v>
      </c>
      <c r="D6" s="21"/>
      <c r="E6" s="21">
        <f t="shared" ref="E6:E24" si="1">VLOOKUP($B6,BalanceLookup,VLOOKUP($A$3,VlookupColumn,3,FALSE),FALSE)</f>
        <v>-901353.48</v>
      </c>
    </row>
    <row r="7" spans="1:5" x14ac:dyDescent="0.25">
      <c r="A7" s="1" t="s">
        <v>1</v>
      </c>
      <c r="B7" s="50">
        <v>4109</v>
      </c>
      <c r="C7" s="21">
        <f t="shared" si="0"/>
        <v>0</v>
      </c>
      <c r="D7" s="21"/>
      <c r="E7" s="21">
        <f t="shared" si="1"/>
        <v>0</v>
      </c>
    </row>
    <row r="8" spans="1:5" x14ac:dyDescent="0.25">
      <c r="A8" s="1" t="s">
        <v>2</v>
      </c>
      <c r="B8" s="50">
        <v>4110</v>
      </c>
      <c r="C8" s="21">
        <f t="shared" si="0"/>
        <v>0</v>
      </c>
      <c r="D8" s="21"/>
      <c r="E8" s="21">
        <f t="shared" si="1"/>
        <v>0</v>
      </c>
    </row>
    <row r="9" spans="1:5" x14ac:dyDescent="0.25">
      <c r="A9" s="1" t="s">
        <v>3</v>
      </c>
      <c r="B9" s="50">
        <v>4250</v>
      </c>
      <c r="C9" s="21">
        <f t="shared" si="0"/>
        <v>0</v>
      </c>
      <c r="D9" s="21"/>
      <c r="E9" s="21">
        <f t="shared" si="1"/>
        <v>0</v>
      </c>
    </row>
    <row r="10" spans="1:5" x14ac:dyDescent="0.25">
      <c r="A10" s="1" t="s">
        <v>4</v>
      </c>
      <c r="B10" s="50">
        <v>4500</v>
      </c>
      <c r="C10" s="21">
        <f t="shared" si="0"/>
        <v>0</v>
      </c>
      <c r="D10" s="21"/>
      <c r="E10" s="21">
        <f t="shared" si="1"/>
        <v>0</v>
      </c>
    </row>
    <row r="11" spans="1:5" x14ac:dyDescent="0.25">
      <c r="A11" s="1" t="s">
        <v>5</v>
      </c>
      <c r="B11" s="50">
        <v>5000</v>
      </c>
      <c r="C11" s="21">
        <f t="shared" si="0"/>
        <v>30114.59</v>
      </c>
      <c r="D11" s="21"/>
      <c r="E11" s="21">
        <f t="shared" si="1"/>
        <v>309115.15999999997</v>
      </c>
    </row>
    <row r="12" spans="1:5" x14ac:dyDescent="0.25">
      <c r="A12" s="1" t="s">
        <v>6</v>
      </c>
      <c r="B12" s="50">
        <v>5050</v>
      </c>
      <c r="C12" s="21">
        <f t="shared" si="0"/>
        <v>0</v>
      </c>
      <c r="D12" s="21"/>
      <c r="E12" s="21">
        <f t="shared" si="1"/>
        <v>0</v>
      </c>
    </row>
    <row r="13" spans="1:5" x14ac:dyDescent="0.25">
      <c r="A13" s="1" t="s">
        <v>7</v>
      </c>
      <c r="B13" s="50">
        <v>5100</v>
      </c>
      <c r="C13" s="21">
        <f t="shared" si="0"/>
        <v>0</v>
      </c>
      <c r="D13" s="21"/>
      <c r="E13" s="21">
        <f t="shared" si="1"/>
        <v>0</v>
      </c>
    </row>
    <row r="14" spans="1:5" x14ac:dyDescent="0.25">
      <c r="A14" s="1" t="s">
        <v>8</v>
      </c>
      <c r="B14" s="50">
        <v>5200</v>
      </c>
      <c r="C14" s="21">
        <f t="shared" si="0"/>
        <v>1290.8900000000001</v>
      </c>
      <c r="D14" s="21"/>
      <c r="E14" s="21">
        <f t="shared" si="1"/>
        <v>13208.24</v>
      </c>
    </row>
    <row r="15" spans="1:5" x14ac:dyDescent="0.25">
      <c r="A15" s="1" t="s">
        <v>9</v>
      </c>
      <c r="B15" s="50">
        <v>5225</v>
      </c>
      <c r="C15" s="21">
        <f t="shared" si="0"/>
        <v>0</v>
      </c>
      <c r="D15" s="21"/>
      <c r="E15" s="21">
        <f t="shared" si="1"/>
        <v>0</v>
      </c>
    </row>
    <row r="16" spans="1:5" x14ac:dyDescent="0.25">
      <c r="A16" s="1" t="s">
        <v>10</v>
      </c>
      <c r="B16" s="50">
        <v>5240</v>
      </c>
      <c r="C16" s="21">
        <f t="shared" si="0"/>
        <v>0</v>
      </c>
      <c r="D16" s="21"/>
      <c r="E16" s="21">
        <f t="shared" si="1"/>
        <v>0</v>
      </c>
    </row>
    <row r="17" spans="1:5" x14ac:dyDescent="0.25">
      <c r="A17" s="1" t="s">
        <v>11</v>
      </c>
      <c r="B17" s="50">
        <v>5250</v>
      </c>
      <c r="C17" s="21">
        <f t="shared" si="0"/>
        <v>3457.64</v>
      </c>
      <c r="D17" s="21"/>
      <c r="E17" s="21">
        <f t="shared" si="1"/>
        <v>35491.9</v>
      </c>
    </row>
    <row r="18" spans="1:5" x14ac:dyDescent="0.25">
      <c r="A18" s="1" t="s">
        <v>12</v>
      </c>
      <c r="B18" s="50">
        <v>5300</v>
      </c>
      <c r="C18" s="21">
        <f t="shared" si="0"/>
        <v>1074.8699999999999</v>
      </c>
      <c r="D18" s="21"/>
      <c r="E18" s="21">
        <f t="shared" si="1"/>
        <v>11033.38</v>
      </c>
    </row>
    <row r="19" spans="1:5" x14ac:dyDescent="0.25">
      <c r="A19" s="1" t="s">
        <v>13</v>
      </c>
      <c r="B19" s="50">
        <v>5350</v>
      </c>
      <c r="C19" s="21">
        <f t="shared" si="0"/>
        <v>0</v>
      </c>
      <c r="D19" s="21"/>
      <c r="E19" s="21">
        <f t="shared" si="1"/>
        <v>0</v>
      </c>
    </row>
    <row r="20" spans="1:5" x14ac:dyDescent="0.25">
      <c r="A20" s="1" t="s">
        <v>14</v>
      </c>
      <c r="B20" s="50">
        <v>5400</v>
      </c>
      <c r="C20" s="21">
        <f t="shared" si="0"/>
        <v>0</v>
      </c>
      <c r="D20" s="21"/>
      <c r="E20" s="21">
        <f t="shared" si="1"/>
        <v>0</v>
      </c>
    </row>
    <row r="21" spans="1:5" x14ac:dyDescent="0.25">
      <c r="A21" s="1" t="s">
        <v>15</v>
      </c>
      <c r="B21" s="50">
        <v>5500</v>
      </c>
      <c r="C21" s="21">
        <f t="shared" si="0"/>
        <v>0</v>
      </c>
      <c r="D21" s="21"/>
      <c r="E21" s="21">
        <f t="shared" si="1"/>
        <v>0</v>
      </c>
    </row>
    <row r="22" spans="1:5" x14ac:dyDescent="0.25">
      <c r="A22" s="1" t="s">
        <v>16</v>
      </c>
      <c r="B22" s="50">
        <v>5650</v>
      </c>
      <c r="C22" s="21">
        <f t="shared" si="0"/>
        <v>0</v>
      </c>
      <c r="D22" s="21"/>
      <c r="E22" s="21">
        <f t="shared" si="1"/>
        <v>0</v>
      </c>
    </row>
    <row r="23" spans="1:5" x14ac:dyDescent="0.25">
      <c r="A23" s="1" t="s">
        <v>17</v>
      </c>
      <c r="B23" s="50">
        <v>7000</v>
      </c>
      <c r="C23" s="21">
        <f t="shared" si="0"/>
        <v>0</v>
      </c>
      <c r="D23" s="21"/>
      <c r="E23" s="21">
        <f t="shared" si="1"/>
        <v>0</v>
      </c>
    </row>
    <row r="24" spans="1:5" x14ac:dyDescent="0.25">
      <c r="A24" s="1" t="s">
        <v>56</v>
      </c>
      <c r="B24" s="50">
        <v>8009</v>
      </c>
      <c r="C24" s="21">
        <f t="shared" si="0"/>
        <v>0</v>
      </c>
      <c r="D24" s="21"/>
      <c r="E24" s="21">
        <f t="shared" si="1"/>
        <v>0</v>
      </c>
    </row>
    <row r="25" spans="1:5" ht="15.75" thickBot="1" x14ac:dyDescent="0.3">
      <c r="C25" s="4">
        <f>SUM(C6:C24)</f>
        <v>-52177.51</v>
      </c>
      <c r="D25"/>
      <c r="E25" s="4">
        <f>SUM(E6:E24)</f>
        <v>-532504.80000000005</v>
      </c>
    </row>
    <row r="26" spans="1:5" ht="15.75" thickTop="1"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topLeftCell="C4" workbookViewId="0">
      <selection activeCell="D8" sqref="D8"/>
    </sheetView>
  </sheetViews>
  <sheetFormatPr defaultRowHeight="15" outlineLevelRow="1" outlineLevelCol="1" x14ac:dyDescent="0.25"/>
  <cols>
    <col min="1" max="2" width="9.140625" style="1" hidden="1" customWidth="1" outlineLevel="1"/>
    <col min="3" max="3" width="9.140625" style="1" customWidth="1" collapsed="1"/>
    <col min="4" max="4" width="19.140625" style="1" customWidth="1"/>
    <col min="5" max="5" width="17.28515625" style="1" customWidth="1"/>
    <col min="6" max="6" width="14.28515625" style="1" bestFit="1" customWidth="1"/>
    <col min="7" max="7" width="16.28515625" style="1" customWidth="1"/>
    <col min="8" max="8" width="18.85546875" style="1" customWidth="1"/>
    <col min="9" max="10" width="12.5703125" style="1" customWidth="1"/>
    <col min="11" max="16" width="14.28515625" style="1" customWidth="1"/>
    <col min="17" max="16384" width="9.140625" style="1"/>
  </cols>
  <sheetData>
    <row r="1" spans="1:16" hidden="1" outlineLevel="1" x14ac:dyDescent="0.25">
      <c r="A1" s="23" t="s">
        <v>67</v>
      </c>
    </row>
    <row r="2" spans="1:16" hidden="1" outlineLevel="1" x14ac:dyDescent="0.25">
      <c r="A2" s="23">
        <v>2012</v>
      </c>
    </row>
    <row r="3" spans="1:16" hidden="1" outlineLevel="1" x14ac:dyDescent="0.25">
      <c r="A3" s="23"/>
      <c r="E3" s="24">
        <v>1</v>
      </c>
      <c r="F3" s="24">
        <v>2</v>
      </c>
      <c r="G3" s="24">
        <v>3</v>
      </c>
      <c r="H3" s="24">
        <v>4</v>
      </c>
      <c r="I3" s="24">
        <v>5</v>
      </c>
      <c r="J3" s="24">
        <v>6</v>
      </c>
      <c r="K3" s="24">
        <v>7</v>
      </c>
      <c r="L3" s="24">
        <v>8</v>
      </c>
      <c r="M3" s="24">
        <v>9</v>
      </c>
      <c r="N3" s="24">
        <v>10</v>
      </c>
      <c r="O3" s="24">
        <v>11</v>
      </c>
      <c r="P3" s="24">
        <v>12</v>
      </c>
    </row>
    <row r="4" spans="1:16" ht="18.75" collapsed="1" x14ac:dyDescent="0.3">
      <c r="A4" s="23"/>
      <c r="D4" s="25" t="s">
        <v>20</v>
      </c>
      <c r="E4" s="26"/>
      <c r="F4" s="26"/>
      <c r="G4" s="26"/>
      <c r="H4" s="26"/>
    </row>
    <row r="5" spans="1:16" ht="18.75" x14ac:dyDescent="0.3">
      <c r="A5" s="23"/>
      <c r="D5" s="25" t="s">
        <v>68</v>
      </c>
      <c r="E5" s="26"/>
      <c r="F5" s="26"/>
      <c r="G5" s="26"/>
      <c r="H5" s="26"/>
    </row>
    <row r="6" spans="1:16" ht="18.75" x14ac:dyDescent="0.3">
      <c r="D6" s="27" t="s">
        <v>69</v>
      </c>
      <c r="E6" s="28"/>
      <c r="F6" s="28"/>
      <c r="G6" s="28"/>
      <c r="H6" s="28"/>
      <c r="I6" s="29"/>
      <c r="J6" s="29"/>
      <c r="K6" s="29"/>
      <c r="L6" s="29"/>
      <c r="M6" s="29"/>
      <c r="N6" s="29"/>
      <c r="O6" s="29"/>
      <c r="P6" s="29"/>
    </row>
    <row r="7" spans="1:16" ht="23.25" x14ac:dyDescent="0.35">
      <c r="D7" s="20" t="str">
        <f>VLOOKUP($D$8,Data!$A$3:$B$8,2,FALSE)</f>
        <v>Houston - Consulting</v>
      </c>
      <c r="E7" s="28"/>
      <c r="F7" s="28"/>
      <c r="G7" s="28"/>
      <c r="H7" s="28"/>
      <c r="I7" s="29"/>
      <c r="J7" s="29"/>
      <c r="K7" s="29"/>
      <c r="L7" s="29"/>
      <c r="M7" s="29"/>
      <c r="N7" s="29"/>
      <c r="O7" s="29"/>
      <c r="P7" s="29"/>
    </row>
    <row r="8" spans="1:16" x14ac:dyDescent="0.25">
      <c r="D8" s="47">
        <f>Location</f>
        <v>1200</v>
      </c>
      <c r="E8" s="30"/>
      <c r="F8" s="30"/>
      <c r="G8" s="30"/>
      <c r="H8" s="30"/>
    </row>
    <row r="9" spans="1:16" x14ac:dyDescent="0.25">
      <c r="E9" s="3" t="s">
        <v>70</v>
      </c>
      <c r="F9" s="3" t="s">
        <v>71</v>
      </c>
      <c r="G9" s="3" t="s">
        <v>72</v>
      </c>
      <c r="H9" s="3" t="s">
        <v>73</v>
      </c>
    </row>
    <row r="10" spans="1:16" s="31" customFormat="1" ht="27" customHeight="1" x14ac:dyDescent="0.25">
      <c r="D10" s="32" t="s">
        <v>74</v>
      </c>
      <c r="E10" s="33"/>
      <c r="F10" s="33"/>
      <c r="G10" s="33"/>
      <c r="H10" s="33"/>
    </row>
    <row r="11" spans="1:16" x14ac:dyDescent="0.25">
      <c r="A11" s="1">
        <v>4100</v>
      </c>
      <c r="B11" s="1">
        <v>4250</v>
      </c>
      <c r="D11" s="1" t="s">
        <v>75</v>
      </c>
      <c r="E11" s="34">
        <f>VLOOKUP($D$8,NetSales,VLOOKUP(E$9,MonthLookup,2,FALSE))</f>
        <v>890200.66</v>
      </c>
      <c r="F11" s="34">
        <f>VLOOKUP($D$8,NetSales,VLOOKUP(F$9,MonthLookup,2,FALSE))</f>
        <v>947261.66</v>
      </c>
      <c r="G11" s="34">
        <f>VLOOKUP($D$8,NetSales,VLOOKUP(G$9,MonthLookup,2,FALSE))</f>
        <v>942306.66</v>
      </c>
      <c r="H11" s="34">
        <f>VLOOKUP($D$8,NetSales,VLOOKUP(H$9,MonthLookup,2,FALSE))</f>
        <v>1005867.66</v>
      </c>
    </row>
    <row r="12" spans="1:16" x14ac:dyDescent="0.25">
      <c r="E12" s="35"/>
      <c r="H12" s="35"/>
    </row>
    <row r="13" spans="1:16" x14ac:dyDescent="0.25">
      <c r="A13" s="1">
        <v>4500</v>
      </c>
      <c r="B13" s="1">
        <v>4500</v>
      </c>
      <c r="D13" s="1" t="s">
        <v>76</v>
      </c>
      <c r="E13" s="36">
        <f>VLOOKUP($D$8,COGS,VLOOKUP(E$9,MonthLookup,2,FALSE))</f>
        <v>660407</v>
      </c>
      <c r="F13" s="36">
        <f>VLOOKUP($D$8,COGS,VLOOKUP(F$9,MonthLookup,2,FALSE))</f>
        <v>655356</v>
      </c>
      <c r="G13" s="36">
        <f>VLOOKUP($D$8,COGS,VLOOKUP(G$9,MonthLookup,2,FALSE))</f>
        <v>659546</v>
      </c>
      <c r="H13" s="36">
        <f>VLOOKUP($D$8,COGS,VLOOKUP(H$9,MonthLookup,2,FALSE))</f>
        <v>665932</v>
      </c>
    </row>
    <row r="15" spans="1:16" x14ac:dyDescent="0.25">
      <c r="D15" s="30" t="s">
        <v>77</v>
      </c>
      <c r="E15" s="34">
        <f>E11-E13</f>
        <v>229793.66000000003</v>
      </c>
      <c r="F15" s="34">
        <f t="shared" ref="F15:H15" si="0">F11-F13</f>
        <v>291905.66000000003</v>
      </c>
      <c r="G15" s="34">
        <f t="shared" si="0"/>
        <v>282760.66000000003</v>
      </c>
      <c r="H15" s="34">
        <f t="shared" si="0"/>
        <v>339935.66000000003</v>
      </c>
    </row>
    <row r="16" spans="1:16" x14ac:dyDescent="0.25">
      <c r="D16" s="37" t="s">
        <v>78</v>
      </c>
      <c r="E16" s="38">
        <f>E$15/E$11</f>
        <v>0.25813692387062487</v>
      </c>
      <c r="F16" s="38">
        <f t="shared" ref="F16:H16" si="1">F$15/F$11</f>
        <v>0.30815736804971083</v>
      </c>
      <c r="G16" s="38">
        <f t="shared" si="1"/>
        <v>0.30007286587574372</v>
      </c>
      <c r="H16" s="38">
        <f t="shared" si="1"/>
        <v>0.33795266864430257</v>
      </c>
    </row>
    <row r="18" spans="1:9" x14ac:dyDescent="0.25">
      <c r="A18" s="1">
        <v>5000</v>
      </c>
      <c r="B18" s="1">
        <v>5999</v>
      </c>
      <c r="D18" s="1" t="s">
        <v>79</v>
      </c>
      <c r="E18" s="36">
        <f>VLOOKUP($D$8,Expenses,VLOOKUP(E$9,MonthLookup,2,FALSE))</f>
        <v>189320</v>
      </c>
      <c r="F18" s="36">
        <f>VLOOKUP($D$8,Expenses,VLOOKUP(F$9,MonthLookup,2,FALSE))</f>
        <v>174312</v>
      </c>
      <c r="G18" s="36">
        <f>VLOOKUP($D$8,Expenses,VLOOKUP(G$9,MonthLookup,2,FALSE))</f>
        <v>172978</v>
      </c>
      <c r="H18" s="36">
        <f>VLOOKUP($D$8,Expenses,VLOOKUP(H$9,MonthLookup,2,FALSE))</f>
        <v>172870</v>
      </c>
    </row>
    <row r="20" spans="1:9" ht="15.75" thickBot="1" x14ac:dyDescent="0.3">
      <c r="D20" s="30" t="s">
        <v>80</v>
      </c>
      <c r="E20" s="39">
        <f>E15-E18</f>
        <v>40473.660000000033</v>
      </c>
      <c r="F20" s="39">
        <f t="shared" ref="F20:H20" si="2">F15-F18</f>
        <v>117593.66000000003</v>
      </c>
      <c r="G20" s="39">
        <f t="shared" si="2"/>
        <v>109782.66000000003</v>
      </c>
      <c r="H20" s="39">
        <f t="shared" si="2"/>
        <v>167065.66000000003</v>
      </c>
    </row>
    <row r="21" spans="1:9" ht="15.75" thickTop="1" x14ac:dyDescent="0.25">
      <c r="A21" s="40"/>
      <c r="B21" s="40"/>
      <c r="C21" s="40"/>
      <c r="D21" s="41"/>
      <c r="E21" s="42"/>
      <c r="F21" s="42"/>
      <c r="G21" s="42"/>
      <c r="H21" s="42"/>
      <c r="I21" s="43"/>
    </row>
    <row r="22" spans="1:9" x14ac:dyDescent="0.25">
      <c r="A22" s="24"/>
      <c r="B22" s="24"/>
      <c r="C22" s="24"/>
      <c r="D22" s="24"/>
      <c r="E22" s="24"/>
      <c r="F22" s="24"/>
      <c r="G22" s="24"/>
      <c r="H22" s="24"/>
      <c r="I22" s="24"/>
    </row>
    <row r="23" spans="1:9" s="31" customFormat="1" x14ac:dyDescent="0.25">
      <c r="D23" s="32" t="s">
        <v>81</v>
      </c>
      <c r="E23" s="33"/>
      <c r="F23" s="33"/>
      <c r="G23" s="33"/>
      <c r="H23" s="33"/>
    </row>
    <row r="24" spans="1:9" x14ac:dyDescent="0.25">
      <c r="A24" s="1">
        <v>4100</v>
      </c>
      <c r="B24" s="1">
        <v>4250</v>
      </c>
      <c r="D24" s="1" t="s">
        <v>75</v>
      </c>
      <c r="E24" s="34">
        <f>VLOOKUP($D$8,NetSales,VLOOKUP(E$9,MonthLookup,3,FALSE))</f>
        <v>890200.66</v>
      </c>
      <c r="F24" s="34">
        <f>VLOOKUP($D$8,NetSales,VLOOKUP(F$9,MonthLookup,3,FALSE))</f>
        <v>1837462.32</v>
      </c>
      <c r="G24" s="34">
        <f>VLOOKUP($D$8,NetSales,VLOOKUP(G$9,MonthLookup,3,FALSE))</f>
        <v>2779768.98</v>
      </c>
      <c r="H24" s="34">
        <f>VLOOKUP($D$8,NetSales,VLOOKUP(H$9,MonthLookup,3,FALSE))</f>
        <v>3785636.64</v>
      </c>
    </row>
    <row r="25" spans="1:9" x14ac:dyDescent="0.25">
      <c r="E25" s="35"/>
      <c r="H25" s="35"/>
    </row>
    <row r="26" spans="1:9" x14ac:dyDescent="0.25">
      <c r="A26" s="1">
        <v>4500</v>
      </c>
      <c r="B26" s="1">
        <v>4500</v>
      </c>
      <c r="D26" s="1" t="s">
        <v>76</v>
      </c>
      <c r="E26" s="36">
        <f>VLOOKUP($D$8,COGS,VLOOKUP(E$9,MonthLookup,3,FALSE))</f>
        <v>660407</v>
      </c>
      <c r="F26" s="36">
        <f>VLOOKUP($D$8,COGS,VLOOKUP(F$9,MonthLookup,3,FALSE))</f>
        <v>1315763</v>
      </c>
      <c r="G26" s="36">
        <f>VLOOKUP($D$8,COGS,VLOOKUP(G$9,MonthLookup,3,FALSE))</f>
        <v>1975309</v>
      </c>
      <c r="H26" s="36">
        <f>VLOOKUP($D$8,COGS,VLOOKUP(H$9,MonthLookup,3,FALSE))</f>
        <v>2641241</v>
      </c>
    </row>
    <row r="28" spans="1:9" x14ac:dyDescent="0.25">
      <c r="D28" s="30" t="s">
        <v>77</v>
      </c>
      <c r="E28" s="34">
        <f>E24-E26</f>
        <v>229793.66000000003</v>
      </c>
      <c r="F28" s="34">
        <f t="shared" ref="F28:H28" si="3">F24-F26</f>
        <v>521699.32000000007</v>
      </c>
      <c r="G28" s="34">
        <f t="shared" si="3"/>
        <v>804459.98</v>
      </c>
      <c r="H28" s="34">
        <f t="shared" si="3"/>
        <v>1144395.6400000001</v>
      </c>
    </row>
    <row r="29" spans="1:9" x14ac:dyDescent="0.25">
      <c r="D29" s="37" t="s">
        <v>78</v>
      </c>
      <c r="E29" s="38">
        <f>E28/E24</f>
        <v>0.25813692387062487</v>
      </c>
      <c r="F29" s="38">
        <f t="shared" ref="F29:H29" si="4">F28/F24</f>
        <v>0.28392381945551953</v>
      </c>
      <c r="G29" s="38">
        <f t="shared" si="4"/>
        <v>0.28939814271903991</v>
      </c>
      <c r="H29" s="38">
        <f t="shared" si="4"/>
        <v>0.30229938814201673</v>
      </c>
    </row>
    <row r="31" spans="1:9" x14ac:dyDescent="0.25">
      <c r="A31" s="1">
        <v>5000</v>
      </c>
      <c r="B31" s="1">
        <v>5999</v>
      </c>
      <c r="D31" s="1" t="s">
        <v>79</v>
      </c>
      <c r="E31" s="36">
        <f>VLOOKUP($D$8,Expenses,VLOOKUP(E$9,MonthLookup,3,FALSE))</f>
        <v>189320</v>
      </c>
      <c r="F31" s="36">
        <f>VLOOKUP($D$8,Expenses,VLOOKUP(F$9,MonthLookup,3,FALSE))</f>
        <v>363632</v>
      </c>
      <c r="G31" s="36">
        <f>VLOOKUP($D$8,Expenses,VLOOKUP(G$9,MonthLookup,3,FALSE))</f>
        <v>536610</v>
      </c>
      <c r="H31" s="36">
        <f>VLOOKUP($D$8,Expenses,VLOOKUP(H$9,MonthLookup,3,FALSE))</f>
        <v>709480</v>
      </c>
    </row>
    <row r="33" spans="4:8" ht="15.75" thickBot="1" x14ac:dyDescent="0.3">
      <c r="D33" s="30" t="s">
        <v>80</v>
      </c>
      <c r="E33" s="39">
        <v>123232.66000000003</v>
      </c>
      <c r="F33" s="39">
        <v>188291.07000000007</v>
      </c>
      <c r="G33" s="39">
        <v>262549.5</v>
      </c>
      <c r="H33" s="39">
        <v>337327</v>
      </c>
    </row>
    <row r="34" spans="4:8" ht="15.75" thickTop="1" x14ac:dyDescent="0.25"/>
  </sheetData>
  <pageMargins left="0.7" right="0.7" top="0.75" bottom="0.75" header="0.3" footer="0.3"/>
  <pageSetup scale="75"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79"/>
  <sheetViews>
    <sheetView tabSelected="1" workbookViewId="0">
      <selection activeCell="B24" sqref="B24"/>
    </sheetView>
  </sheetViews>
  <sheetFormatPr defaultRowHeight="15" x14ac:dyDescent="0.25"/>
  <cols>
    <col min="1" max="1" width="18.85546875" customWidth="1"/>
    <col min="2" max="2" width="11.85546875" customWidth="1"/>
    <col min="5" max="5" width="11.85546875" customWidth="1"/>
    <col min="6" max="6" width="17.5703125" customWidth="1"/>
    <col min="7" max="7" width="13.5703125" bestFit="1" customWidth="1"/>
    <col min="8" max="8" width="18.140625" bestFit="1" customWidth="1"/>
    <col min="9" max="9" width="15.5703125" customWidth="1"/>
    <col min="10" max="10" width="14.85546875" customWidth="1"/>
    <col min="11" max="11" width="14.28515625" bestFit="1" customWidth="1"/>
    <col min="12" max="16" width="13.28515625" bestFit="1" customWidth="1"/>
    <col min="17" max="17" width="18.42578125" bestFit="1" customWidth="1"/>
    <col min="18" max="18" width="14.28515625" bestFit="1" customWidth="1"/>
    <col min="19" max="19" width="16.85546875" bestFit="1" customWidth="1"/>
  </cols>
  <sheetData>
    <row r="2" spans="1:18" x14ac:dyDescent="0.25">
      <c r="A2" s="15" t="s">
        <v>66</v>
      </c>
      <c r="B2" s="15" t="s">
        <v>57</v>
      </c>
    </row>
    <row r="3" spans="1:18" x14ac:dyDescent="0.25">
      <c r="A3" s="47">
        <v>1000</v>
      </c>
      <c r="B3" t="s">
        <v>59</v>
      </c>
      <c r="G3" s="53" t="s">
        <v>58</v>
      </c>
      <c r="H3" s="53"/>
      <c r="I3" s="53"/>
      <c r="J3" s="53"/>
      <c r="K3" s="53"/>
      <c r="L3" s="53"/>
      <c r="M3" s="54" t="s">
        <v>65</v>
      </c>
      <c r="N3" s="54"/>
      <c r="O3" s="54"/>
      <c r="P3" s="54"/>
      <c r="Q3" s="54"/>
      <c r="R3" s="54"/>
    </row>
    <row r="4" spans="1:18" x14ac:dyDescent="0.25">
      <c r="A4" s="47">
        <v>1100</v>
      </c>
      <c r="B4" t="s">
        <v>60</v>
      </c>
      <c r="F4">
        <v>1</v>
      </c>
      <c r="G4">
        <v>2</v>
      </c>
      <c r="H4">
        <v>3</v>
      </c>
      <c r="I4">
        <v>4</v>
      </c>
      <c r="J4">
        <v>5</v>
      </c>
      <c r="K4">
        <v>6</v>
      </c>
      <c r="L4">
        <v>7</v>
      </c>
      <c r="M4">
        <v>8</v>
      </c>
      <c r="N4">
        <v>9</v>
      </c>
      <c r="O4">
        <v>10</v>
      </c>
      <c r="P4">
        <v>11</v>
      </c>
      <c r="Q4">
        <v>12</v>
      </c>
      <c r="R4">
        <v>13</v>
      </c>
    </row>
    <row r="5" spans="1:18" x14ac:dyDescent="0.25">
      <c r="A5" s="47">
        <v>1200</v>
      </c>
      <c r="B5" t="s">
        <v>61</v>
      </c>
      <c r="C5" s="16"/>
      <c r="F5" t="s">
        <v>66</v>
      </c>
      <c r="G5">
        <v>1000</v>
      </c>
      <c r="H5">
        <v>1100</v>
      </c>
      <c r="I5">
        <v>1200</v>
      </c>
      <c r="J5">
        <v>2000</v>
      </c>
      <c r="K5">
        <v>2100</v>
      </c>
      <c r="L5">
        <v>2200</v>
      </c>
      <c r="M5" s="47">
        <v>1000</v>
      </c>
      <c r="N5" s="47">
        <v>1100</v>
      </c>
      <c r="O5" s="47">
        <v>1200</v>
      </c>
      <c r="P5" s="47">
        <v>2000</v>
      </c>
      <c r="Q5" s="47">
        <v>2100</v>
      </c>
      <c r="R5" s="47">
        <v>2200</v>
      </c>
    </row>
    <row r="6" spans="1:18" s="16" customFormat="1" x14ac:dyDescent="0.25">
      <c r="A6" s="47">
        <v>2000</v>
      </c>
      <c r="B6" t="s">
        <v>62</v>
      </c>
      <c r="C6"/>
      <c r="D6"/>
      <c r="E6" t="s">
        <v>55</v>
      </c>
      <c r="F6" s="48">
        <v>1100</v>
      </c>
      <c r="G6" s="18">
        <v>-18137.88</v>
      </c>
      <c r="H6" s="18">
        <v>-81620.460000000006</v>
      </c>
      <c r="I6" s="18">
        <v>-6257.5685999999996</v>
      </c>
      <c r="J6" s="18">
        <v>1018.58</v>
      </c>
      <c r="K6" s="18">
        <v>0</v>
      </c>
      <c r="L6" s="18">
        <v>-21765.456000000002</v>
      </c>
      <c r="M6" s="19">
        <v>-156481.81</v>
      </c>
      <c r="N6" s="19">
        <v>0</v>
      </c>
      <c r="O6" s="19">
        <v>0</v>
      </c>
      <c r="P6" s="19">
        <v>10410.9</v>
      </c>
      <c r="Q6" s="19">
        <v>0</v>
      </c>
      <c r="R6" s="19">
        <v>0</v>
      </c>
    </row>
    <row r="7" spans="1:18" x14ac:dyDescent="0.25">
      <c r="A7" s="47">
        <v>2100</v>
      </c>
      <c r="B7" t="s">
        <v>63</v>
      </c>
      <c r="F7" s="47">
        <v>1110</v>
      </c>
      <c r="G7" s="18">
        <v>0</v>
      </c>
      <c r="H7" s="18">
        <v>903.24</v>
      </c>
      <c r="I7" s="18">
        <v>69.24839999999999</v>
      </c>
      <c r="J7" s="18">
        <v>0</v>
      </c>
      <c r="K7" s="18">
        <v>-46432.972800000003</v>
      </c>
      <c r="L7" s="18">
        <v>240.86399999999998</v>
      </c>
      <c r="M7" s="19">
        <v>0</v>
      </c>
      <c r="N7" s="19">
        <v>0</v>
      </c>
      <c r="O7" s="19">
        <v>0</v>
      </c>
      <c r="P7" s="19">
        <v>0</v>
      </c>
      <c r="Q7" s="19">
        <v>0</v>
      </c>
      <c r="R7" s="19">
        <v>0</v>
      </c>
    </row>
    <row r="8" spans="1:18" x14ac:dyDescent="0.25">
      <c r="A8" s="47">
        <v>2200</v>
      </c>
      <c r="B8" t="s">
        <v>64</v>
      </c>
      <c r="F8" s="47">
        <v>1200</v>
      </c>
      <c r="G8" s="18">
        <v>5096.78</v>
      </c>
      <c r="H8" s="18">
        <v>22935.51</v>
      </c>
      <c r="I8" s="18">
        <v>1758.3890999999999</v>
      </c>
      <c r="J8" s="18">
        <v>4854.57</v>
      </c>
      <c r="K8" s="18">
        <v>513.84320000000002</v>
      </c>
      <c r="L8" s="18">
        <v>6116.1359999999995</v>
      </c>
      <c r="M8" s="19">
        <v>51983.75</v>
      </c>
      <c r="N8" s="19">
        <v>0</v>
      </c>
      <c r="O8" s="19">
        <v>0</v>
      </c>
      <c r="P8" s="19">
        <v>49527.85</v>
      </c>
      <c r="Q8" s="19">
        <v>0</v>
      </c>
      <c r="R8" s="19">
        <v>0</v>
      </c>
    </row>
    <row r="9" spans="1:18" x14ac:dyDescent="0.25">
      <c r="F9" s="47">
        <v>1205</v>
      </c>
      <c r="G9" s="18">
        <v>-81.17</v>
      </c>
      <c r="H9" s="18">
        <v>-365.26499999999999</v>
      </c>
      <c r="I9" s="18">
        <v>-28.003649999999997</v>
      </c>
      <c r="J9" s="18">
        <v>-68.08</v>
      </c>
      <c r="K9" s="18">
        <v>13047.756799999999</v>
      </c>
      <c r="L9" s="18">
        <v>-97.403999999999996</v>
      </c>
      <c r="M9" s="19">
        <v>-829.14</v>
      </c>
      <c r="N9" s="19">
        <v>0</v>
      </c>
      <c r="O9" s="19">
        <v>0</v>
      </c>
      <c r="P9" s="19">
        <v>-693.57</v>
      </c>
      <c r="Q9" s="19">
        <v>0</v>
      </c>
      <c r="R9" s="19">
        <v>0</v>
      </c>
    </row>
    <row r="10" spans="1:18" x14ac:dyDescent="0.25">
      <c r="B10" t="s">
        <v>58</v>
      </c>
      <c r="C10" t="s">
        <v>65</v>
      </c>
      <c r="F10" s="47">
        <v>1309</v>
      </c>
      <c r="G10" s="18">
        <v>992.71</v>
      </c>
      <c r="H10" s="18">
        <v>4467.1949999999997</v>
      </c>
      <c r="I10" s="18">
        <v>342.48494999999997</v>
      </c>
      <c r="J10" s="18">
        <v>0</v>
      </c>
      <c r="K10" s="18">
        <v>-207.79520000000002</v>
      </c>
      <c r="L10" s="18">
        <v>1191.252</v>
      </c>
      <c r="M10" s="19">
        <v>10177.91</v>
      </c>
      <c r="N10" s="19">
        <v>0</v>
      </c>
      <c r="O10" s="19">
        <v>0</v>
      </c>
      <c r="P10" s="19">
        <v>0</v>
      </c>
      <c r="Q10" s="19">
        <v>0</v>
      </c>
      <c r="R10" s="19">
        <v>0</v>
      </c>
    </row>
    <row r="11" spans="1:18" x14ac:dyDescent="0.25">
      <c r="A11">
        <v>1000</v>
      </c>
      <c r="B11" s="17">
        <v>2</v>
      </c>
      <c r="C11" s="17">
        <v>8</v>
      </c>
      <c r="F11" s="47">
        <v>1310</v>
      </c>
      <c r="G11" s="18">
        <v>120003.26</v>
      </c>
      <c r="H11" s="18">
        <v>540014.66999999993</v>
      </c>
      <c r="I11" s="18">
        <v>41401.124699999993</v>
      </c>
      <c r="J11" s="18">
        <v>-11551.21</v>
      </c>
      <c r="K11" s="18">
        <v>2541.3376000000003</v>
      </c>
      <c r="L11" s="18">
        <v>144003.91199999998</v>
      </c>
      <c r="M11" s="19">
        <v>1036441.74</v>
      </c>
      <c r="N11" s="19">
        <v>0</v>
      </c>
      <c r="O11" s="19">
        <v>0</v>
      </c>
      <c r="P11" s="19">
        <v>-91547.89</v>
      </c>
      <c r="Q11" s="19">
        <v>0</v>
      </c>
      <c r="R11" s="19">
        <v>0</v>
      </c>
    </row>
    <row r="12" spans="1:18" x14ac:dyDescent="0.25">
      <c r="A12">
        <v>1100</v>
      </c>
      <c r="B12" s="17">
        <v>3</v>
      </c>
      <c r="C12" s="17">
        <v>9</v>
      </c>
      <c r="F12" s="47">
        <v>1350</v>
      </c>
      <c r="G12" s="18">
        <v>-123.07</v>
      </c>
      <c r="H12" s="18">
        <v>-553.81499999999994</v>
      </c>
      <c r="I12" s="18">
        <v>-42.459149999999994</v>
      </c>
      <c r="J12" s="18">
        <v>-126.99</v>
      </c>
      <c r="K12" s="18">
        <v>307208.3456</v>
      </c>
      <c r="L12" s="18">
        <v>-147.684</v>
      </c>
      <c r="M12" s="19">
        <v>-1277.6400000000001</v>
      </c>
      <c r="N12" s="19">
        <v>0</v>
      </c>
      <c r="O12" s="19">
        <v>0</v>
      </c>
      <c r="P12" s="19">
        <v>-1317</v>
      </c>
      <c r="Q12" s="19">
        <v>0</v>
      </c>
      <c r="R12" s="19">
        <v>0</v>
      </c>
    </row>
    <row r="13" spans="1:18" x14ac:dyDescent="0.25">
      <c r="A13">
        <v>1200</v>
      </c>
      <c r="B13" s="17">
        <v>4</v>
      </c>
      <c r="C13" s="17">
        <v>10</v>
      </c>
      <c r="F13" s="47">
        <v>1430</v>
      </c>
      <c r="G13" s="18">
        <v>-39.28</v>
      </c>
      <c r="H13" s="18">
        <v>-176.76</v>
      </c>
      <c r="I13" s="18">
        <v>-13.551599999999999</v>
      </c>
      <c r="J13" s="18">
        <v>-72.010000000000005</v>
      </c>
      <c r="K13" s="18">
        <v>-315.05919999999998</v>
      </c>
      <c r="L13" s="18">
        <v>-47.136000000000003</v>
      </c>
      <c r="M13" s="19">
        <v>-406.61</v>
      </c>
      <c r="N13" s="19">
        <v>0</v>
      </c>
      <c r="O13" s="19">
        <v>0</v>
      </c>
      <c r="P13" s="19">
        <v>-748.95</v>
      </c>
      <c r="Q13" s="19">
        <v>0</v>
      </c>
      <c r="R13" s="19">
        <v>0</v>
      </c>
    </row>
    <row r="14" spans="1:18" x14ac:dyDescent="0.25">
      <c r="A14">
        <v>2000</v>
      </c>
      <c r="B14" s="17">
        <v>5</v>
      </c>
      <c r="C14" s="17">
        <v>11</v>
      </c>
      <c r="F14" s="47">
        <v>1510</v>
      </c>
      <c r="G14" s="18">
        <v>0</v>
      </c>
      <c r="H14" s="18">
        <v>0</v>
      </c>
      <c r="I14" s="18">
        <v>0</v>
      </c>
      <c r="J14" s="18">
        <v>0</v>
      </c>
      <c r="K14" s="18">
        <v>-100.55680000000001</v>
      </c>
      <c r="L14" s="18">
        <v>0</v>
      </c>
      <c r="M14" s="19">
        <v>0</v>
      </c>
      <c r="N14" s="19">
        <v>0</v>
      </c>
      <c r="O14" s="19">
        <v>0</v>
      </c>
      <c r="P14" s="19">
        <v>0</v>
      </c>
      <c r="Q14" s="19">
        <v>0</v>
      </c>
      <c r="R14" s="19">
        <v>0</v>
      </c>
    </row>
    <row r="15" spans="1:18" x14ac:dyDescent="0.25">
      <c r="A15">
        <v>2100</v>
      </c>
      <c r="B15" s="17">
        <v>6</v>
      </c>
      <c r="C15" s="17">
        <v>12</v>
      </c>
      <c r="F15" s="47">
        <v>1515</v>
      </c>
      <c r="G15" s="18">
        <v>-1505.6</v>
      </c>
      <c r="H15" s="18">
        <v>-6775.2</v>
      </c>
      <c r="I15" s="18">
        <v>-519.4319999999999</v>
      </c>
      <c r="J15" s="18">
        <v>-1636.52</v>
      </c>
      <c r="K15" s="18">
        <v>0</v>
      </c>
      <c r="L15" s="18">
        <v>-1806.7199999999998</v>
      </c>
      <c r="M15" s="19">
        <v>-15471.62</v>
      </c>
      <c r="N15" s="19">
        <v>0</v>
      </c>
      <c r="O15" s="19">
        <v>0</v>
      </c>
      <c r="P15" s="19">
        <v>-16816.98</v>
      </c>
      <c r="Q15" s="19">
        <v>0</v>
      </c>
      <c r="R15" s="19">
        <v>0</v>
      </c>
    </row>
    <row r="16" spans="1:18" x14ac:dyDescent="0.25">
      <c r="A16">
        <v>2200</v>
      </c>
      <c r="B16" s="17">
        <v>7</v>
      </c>
      <c r="C16" s="17">
        <v>13</v>
      </c>
      <c r="F16" s="47">
        <v>1520</v>
      </c>
      <c r="G16" s="18">
        <v>0</v>
      </c>
      <c r="H16" s="18">
        <v>0</v>
      </c>
      <c r="I16" s="18">
        <v>0</v>
      </c>
      <c r="J16" s="18">
        <v>0</v>
      </c>
      <c r="K16" s="18">
        <v>-3854.3359999999998</v>
      </c>
      <c r="L16" s="18">
        <v>0</v>
      </c>
      <c r="M16" s="19">
        <v>0</v>
      </c>
      <c r="N16" s="19">
        <v>0</v>
      </c>
      <c r="O16" s="19">
        <v>0</v>
      </c>
      <c r="P16" s="19">
        <v>0</v>
      </c>
      <c r="Q16" s="19">
        <v>0</v>
      </c>
      <c r="R16" s="19">
        <v>0</v>
      </c>
    </row>
    <row r="17" spans="6:18" x14ac:dyDescent="0.25">
      <c r="F17" s="47">
        <v>1525</v>
      </c>
      <c r="G17" s="18">
        <v>-1178.29</v>
      </c>
      <c r="H17" s="18">
        <v>-5302.3050000000003</v>
      </c>
      <c r="I17" s="18">
        <v>-406.51004999999998</v>
      </c>
      <c r="J17" s="18">
        <v>-772.44</v>
      </c>
      <c r="K17" s="18">
        <v>0</v>
      </c>
      <c r="L17" s="18">
        <v>-1413.9479999999999</v>
      </c>
      <c r="M17" s="19">
        <v>-12108.22</v>
      </c>
      <c r="N17" s="19">
        <v>0</v>
      </c>
      <c r="O17" s="19">
        <v>0</v>
      </c>
      <c r="P17" s="19">
        <v>-7937.61</v>
      </c>
      <c r="Q17" s="19">
        <v>0</v>
      </c>
      <c r="R17" s="19">
        <v>0</v>
      </c>
    </row>
    <row r="18" spans="6:18" x14ac:dyDescent="0.25">
      <c r="F18" s="47">
        <v>1540</v>
      </c>
      <c r="G18" s="18">
        <v>0</v>
      </c>
      <c r="H18" s="18">
        <v>0</v>
      </c>
      <c r="I18" s="18">
        <v>0</v>
      </c>
      <c r="J18" s="18">
        <v>0</v>
      </c>
      <c r="K18" s="18">
        <v>-3016.4223999999999</v>
      </c>
      <c r="L18" s="18">
        <v>0</v>
      </c>
      <c r="M18" s="19">
        <v>0</v>
      </c>
      <c r="N18" s="19">
        <v>0</v>
      </c>
      <c r="O18" s="19">
        <v>0</v>
      </c>
      <c r="P18" s="19">
        <v>0</v>
      </c>
      <c r="Q18" s="19">
        <v>0</v>
      </c>
      <c r="R18" s="19">
        <v>0</v>
      </c>
    </row>
    <row r="19" spans="6:18" x14ac:dyDescent="0.25">
      <c r="F19" s="47">
        <v>1545</v>
      </c>
      <c r="G19" s="18">
        <v>-792.08</v>
      </c>
      <c r="H19" s="18">
        <v>-3564.36</v>
      </c>
      <c r="I19" s="18">
        <v>-273.26760000000002</v>
      </c>
      <c r="J19" s="18">
        <v>-864.08</v>
      </c>
      <c r="K19" s="18">
        <v>0</v>
      </c>
      <c r="L19" s="18">
        <v>-950.49599999999998</v>
      </c>
      <c r="M19" s="19">
        <v>-8139.42</v>
      </c>
      <c r="N19" s="19">
        <v>0</v>
      </c>
      <c r="O19" s="19">
        <v>0</v>
      </c>
      <c r="P19" s="19">
        <v>-8879.35</v>
      </c>
      <c r="Q19" s="19">
        <v>0</v>
      </c>
      <c r="R19" s="19">
        <v>0</v>
      </c>
    </row>
    <row r="20" spans="6:18" x14ac:dyDescent="0.25">
      <c r="F20" s="47">
        <v>1600</v>
      </c>
      <c r="G20" s="18">
        <v>0</v>
      </c>
      <c r="H20" s="18">
        <v>-139661.67600000001</v>
      </c>
      <c r="I20" s="18">
        <v>0</v>
      </c>
      <c r="J20" s="18">
        <v>0</v>
      </c>
      <c r="K20" s="18">
        <v>-2027.7248000000002</v>
      </c>
      <c r="L20" s="18">
        <v>0</v>
      </c>
      <c r="M20" s="19">
        <v>0</v>
      </c>
      <c r="N20" s="19">
        <v>0</v>
      </c>
      <c r="O20" s="19">
        <v>0</v>
      </c>
      <c r="P20" s="19">
        <v>0</v>
      </c>
      <c r="Q20" s="19">
        <v>0</v>
      </c>
      <c r="R20" s="19">
        <v>0</v>
      </c>
    </row>
    <row r="21" spans="6:18" x14ac:dyDescent="0.25">
      <c r="F21" s="47">
        <v>1809</v>
      </c>
      <c r="G21" s="18">
        <v>0</v>
      </c>
      <c r="H21" s="18">
        <v>1545.5440000000001</v>
      </c>
      <c r="I21" s="18">
        <v>0</v>
      </c>
      <c r="J21" s="18">
        <v>0</v>
      </c>
      <c r="K21" s="18">
        <v>0</v>
      </c>
      <c r="L21" s="18">
        <v>0</v>
      </c>
      <c r="M21" s="19">
        <v>0</v>
      </c>
      <c r="N21" s="19">
        <v>0</v>
      </c>
      <c r="O21" s="19">
        <v>0</v>
      </c>
      <c r="P21" s="19">
        <v>0</v>
      </c>
      <c r="Q21" s="19">
        <v>0</v>
      </c>
      <c r="R21" s="19">
        <v>0</v>
      </c>
    </row>
    <row r="22" spans="6:18" x14ac:dyDescent="0.25">
      <c r="F22" s="47">
        <v>2100</v>
      </c>
      <c r="G22" s="18">
        <v>16922.93</v>
      </c>
      <c r="H22" s="18">
        <v>39245.205999999998</v>
      </c>
      <c r="I22" s="18">
        <v>0</v>
      </c>
      <c r="J22" s="18">
        <v>-985.84</v>
      </c>
      <c r="K22" s="18">
        <v>0</v>
      </c>
      <c r="L22" s="18">
        <v>924025.10199999996</v>
      </c>
      <c r="M22" s="19">
        <v>145962.92000000001</v>
      </c>
      <c r="N22" s="19">
        <v>0</v>
      </c>
      <c r="O22" s="19">
        <v>0</v>
      </c>
      <c r="P22" s="19">
        <v>-283.56</v>
      </c>
      <c r="Q22" s="19">
        <v>0</v>
      </c>
      <c r="R22" s="19">
        <v>0</v>
      </c>
    </row>
    <row r="23" spans="6:18" x14ac:dyDescent="0.25">
      <c r="F23" s="47">
        <v>2180</v>
      </c>
      <c r="G23" s="18">
        <v>654.61</v>
      </c>
      <c r="H23" s="18">
        <v>-625.00900000000001</v>
      </c>
      <c r="I23" s="18">
        <v>0</v>
      </c>
      <c r="J23" s="18">
        <v>654.61</v>
      </c>
      <c r="K23" s="18">
        <v>0</v>
      </c>
      <c r="L23" s="18">
        <v>-947.63900000000001</v>
      </c>
      <c r="M23" s="19">
        <v>5726.8</v>
      </c>
      <c r="N23" s="19">
        <v>0</v>
      </c>
      <c r="O23" s="19">
        <v>0</v>
      </c>
      <c r="P23" s="19">
        <v>5726.8</v>
      </c>
      <c r="Q23" s="19">
        <v>0</v>
      </c>
      <c r="R23" s="19">
        <v>0</v>
      </c>
    </row>
    <row r="24" spans="6:18" x14ac:dyDescent="0.25">
      <c r="F24" s="47">
        <v>2350</v>
      </c>
      <c r="G24" s="18">
        <v>-341.71</v>
      </c>
      <c r="H24" s="18">
        <v>7643.8670000000002</v>
      </c>
      <c r="I24" s="18">
        <v>0</v>
      </c>
      <c r="J24" s="18">
        <v>-341.71</v>
      </c>
      <c r="K24" s="18">
        <v>0</v>
      </c>
      <c r="L24" s="18">
        <v>-302.45600000000002</v>
      </c>
      <c r="M24" s="19">
        <v>-3886.39</v>
      </c>
      <c r="N24" s="19">
        <v>0</v>
      </c>
      <c r="O24" s="19">
        <v>0</v>
      </c>
      <c r="P24" s="19">
        <v>-3886.39</v>
      </c>
      <c r="Q24" s="19">
        <v>0</v>
      </c>
      <c r="R24" s="19">
        <v>0</v>
      </c>
    </row>
    <row r="25" spans="6:18" x14ac:dyDescent="0.25">
      <c r="F25" s="47">
        <v>2410</v>
      </c>
      <c r="G25" s="18">
        <v>0</v>
      </c>
      <c r="H25" s="18">
        <v>924025.10199999996</v>
      </c>
      <c r="I25" s="18">
        <v>0</v>
      </c>
      <c r="J25" s="18">
        <v>-150544.40400000001</v>
      </c>
      <c r="K25" s="18">
        <v>0</v>
      </c>
      <c r="L25" s="18">
        <v>0</v>
      </c>
      <c r="M25" s="19">
        <v>0</v>
      </c>
      <c r="N25" s="19">
        <v>0</v>
      </c>
      <c r="O25" s="19">
        <v>0</v>
      </c>
      <c r="P25" s="19">
        <v>0</v>
      </c>
      <c r="Q25" s="19">
        <v>0</v>
      </c>
      <c r="R25" s="19">
        <v>0</v>
      </c>
    </row>
    <row r="26" spans="6:18" x14ac:dyDescent="0.25">
      <c r="F26" s="47">
        <v>2500</v>
      </c>
      <c r="G26" s="18">
        <v>513.84320000000002</v>
      </c>
      <c r="H26" s="18">
        <v>-947.63900000000001</v>
      </c>
      <c r="I26" s="18">
        <v>0</v>
      </c>
      <c r="J26" s="18">
        <v>1665.9760000000001</v>
      </c>
      <c r="K26" s="18">
        <v>0</v>
      </c>
      <c r="L26" s="18">
        <v>-11593.119999999999</v>
      </c>
      <c r="M26" s="19">
        <v>0</v>
      </c>
      <c r="N26" s="19">
        <v>0</v>
      </c>
      <c r="O26" s="19">
        <v>0</v>
      </c>
      <c r="P26" s="19">
        <v>0</v>
      </c>
      <c r="Q26" s="19">
        <v>0</v>
      </c>
      <c r="R26" s="19">
        <v>0</v>
      </c>
    </row>
    <row r="27" spans="6:18" x14ac:dyDescent="0.25">
      <c r="F27" s="47">
        <v>3000</v>
      </c>
      <c r="G27" s="18">
        <v>13047.756799999999</v>
      </c>
      <c r="H27" s="18">
        <v>-302.45600000000002</v>
      </c>
      <c r="I27" s="18">
        <v>0</v>
      </c>
      <c r="J27" s="18">
        <v>42303.274000000005</v>
      </c>
      <c r="K27" s="18">
        <v>0</v>
      </c>
      <c r="L27" s="18">
        <v>0</v>
      </c>
      <c r="M27" s="19">
        <v>0</v>
      </c>
      <c r="N27" s="19">
        <v>0</v>
      </c>
      <c r="O27" s="19">
        <v>0</v>
      </c>
      <c r="P27" s="19">
        <v>0</v>
      </c>
      <c r="Q27" s="19">
        <v>0</v>
      </c>
      <c r="R27" s="19">
        <v>0</v>
      </c>
    </row>
    <row r="28" spans="6:18" x14ac:dyDescent="0.25">
      <c r="F28" s="47">
        <v>3100</v>
      </c>
      <c r="G28" s="18">
        <v>-207.79520000000002</v>
      </c>
      <c r="H28" s="18">
        <v>0</v>
      </c>
      <c r="I28" s="18">
        <v>0</v>
      </c>
      <c r="J28" s="18">
        <v>-673.71100000000013</v>
      </c>
      <c r="K28" s="18">
        <v>0</v>
      </c>
      <c r="L28" s="18">
        <v>-9072.8330000000005</v>
      </c>
      <c r="M28" s="19">
        <v>0</v>
      </c>
      <c r="N28" s="19">
        <v>0</v>
      </c>
      <c r="O28" s="19">
        <v>0</v>
      </c>
      <c r="P28" s="19">
        <v>0</v>
      </c>
      <c r="Q28" s="19">
        <v>0</v>
      </c>
      <c r="R28" s="19">
        <v>0</v>
      </c>
    </row>
    <row r="29" spans="6:18" x14ac:dyDescent="0.25">
      <c r="F29" s="47">
        <v>3110</v>
      </c>
      <c r="G29" s="18">
        <v>2541.3376000000003</v>
      </c>
      <c r="H29" s="18">
        <v>-11593.119999999999</v>
      </c>
      <c r="I29" s="18">
        <v>0</v>
      </c>
      <c r="J29" s="18">
        <v>8239.4930000000004</v>
      </c>
      <c r="K29" s="18">
        <v>0</v>
      </c>
      <c r="L29" s="18">
        <v>0</v>
      </c>
      <c r="M29" s="19">
        <v>0</v>
      </c>
      <c r="N29" s="19">
        <v>0</v>
      </c>
      <c r="O29" s="19">
        <v>0</v>
      </c>
      <c r="P29" s="19">
        <v>0</v>
      </c>
      <c r="Q29" s="19">
        <v>0</v>
      </c>
      <c r="R29" s="19">
        <v>0</v>
      </c>
    </row>
    <row r="30" spans="6:18" x14ac:dyDescent="0.25">
      <c r="F30" s="47">
        <v>3300</v>
      </c>
      <c r="G30" s="18">
        <v>307208.3456</v>
      </c>
      <c r="H30" s="18">
        <v>0</v>
      </c>
      <c r="I30" s="18">
        <v>0</v>
      </c>
      <c r="J30" s="18">
        <v>996027.05800000008</v>
      </c>
      <c r="K30" s="18">
        <v>0</v>
      </c>
      <c r="L30" s="18">
        <v>-6099.0160000000005</v>
      </c>
      <c r="M30" s="19">
        <v>0</v>
      </c>
      <c r="N30" s="19">
        <v>0</v>
      </c>
      <c r="O30" s="19">
        <v>0</v>
      </c>
      <c r="P30" s="19">
        <v>0</v>
      </c>
      <c r="Q30" s="19">
        <v>0</v>
      </c>
      <c r="R30" s="19">
        <v>0</v>
      </c>
    </row>
    <row r="31" spans="6:18" x14ac:dyDescent="0.25">
      <c r="F31" s="47">
        <v>3400</v>
      </c>
      <c r="G31" s="18">
        <v>-315.05919999999998</v>
      </c>
      <c r="H31" s="18">
        <v>-9072.8330000000005</v>
      </c>
      <c r="I31" s="18">
        <v>0</v>
      </c>
      <c r="J31" s="18">
        <v>-1021.481</v>
      </c>
      <c r="K31" s="18">
        <v>0</v>
      </c>
      <c r="L31" s="18">
        <v>0</v>
      </c>
      <c r="M31" s="19">
        <v>0</v>
      </c>
      <c r="N31" s="19">
        <v>0</v>
      </c>
      <c r="O31" s="19">
        <v>0</v>
      </c>
      <c r="P31" s="19">
        <v>0</v>
      </c>
      <c r="Q31" s="19">
        <v>0</v>
      </c>
      <c r="R31" s="19">
        <v>0</v>
      </c>
    </row>
    <row r="32" spans="6:18" x14ac:dyDescent="0.25">
      <c r="F32" s="47">
        <v>4100</v>
      </c>
      <c r="G32" s="18">
        <v>0</v>
      </c>
      <c r="H32" s="18">
        <v>0</v>
      </c>
      <c r="I32" s="18">
        <v>-88115.5</v>
      </c>
      <c r="J32" s="18">
        <v>-326.02400000000006</v>
      </c>
      <c r="K32" s="18">
        <v>-281367.59000000003</v>
      </c>
      <c r="L32" s="18">
        <v>-64824.54</v>
      </c>
      <c r="M32" s="19">
        <v>0</v>
      </c>
      <c r="N32" s="19">
        <v>-9632381.75</v>
      </c>
      <c r="O32" s="19">
        <v>-901353.48</v>
      </c>
      <c r="P32" s="19">
        <v>0</v>
      </c>
      <c r="Q32" s="19">
        <v>-2881356.33</v>
      </c>
      <c r="R32" s="19">
        <v>-663105.36</v>
      </c>
    </row>
    <row r="33" spans="6:18" x14ac:dyDescent="0.25">
      <c r="F33" s="47">
        <v>4109</v>
      </c>
      <c r="G33" s="18">
        <v>0</v>
      </c>
      <c r="H33" s="18">
        <v>-6099.0160000000005</v>
      </c>
      <c r="I33" s="18">
        <v>0</v>
      </c>
      <c r="J33" s="18">
        <v>0</v>
      </c>
      <c r="K33" s="18">
        <v>0</v>
      </c>
      <c r="L33" s="18">
        <v>0</v>
      </c>
      <c r="M33" s="19">
        <v>0</v>
      </c>
      <c r="N33" s="19">
        <v>-10177.91</v>
      </c>
      <c r="O33" s="19">
        <v>0</v>
      </c>
      <c r="P33" s="19">
        <v>0</v>
      </c>
      <c r="Q33" s="19">
        <v>0</v>
      </c>
      <c r="R33" s="19">
        <v>0</v>
      </c>
    </row>
    <row r="34" spans="6:18" x14ac:dyDescent="0.25">
      <c r="F34" s="47">
        <v>4110</v>
      </c>
      <c r="G34" s="18">
        <v>0</v>
      </c>
      <c r="H34" s="18">
        <v>6819.71</v>
      </c>
      <c r="I34" s="18">
        <v>0</v>
      </c>
      <c r="J34" s="18">
        <v>-12496.48</v>
      </c>
      <c r="K34" s="18">
        <v>6237.11</v>
      </c>
      <c r="L34" s="18">
        <v>0</v>
      </c>
      <c r="M34" s="19">
        <v>0</v>
      </c>
      <c r="N34" s="19">
        <v>69758.679999999993</v>
      </c>
      <c r="O34" s="19">
        <v>0</v>
      </c>
      <c r="P34" s="19">
        <v>0</v>
      </c>
      <c r="Q34" s="19">
        <v>42369.14</v>
      </c>
      <c r="R34" s="19">
        <v>0</v>
      </c>
    </row>
    <row r="35" spans="6:18" x14ac:dyDescent="0.25">
      <c r="F35" s="47">
        <v>4250</v>
      </c>
      <c r="G35" s="18">
        <v>-81.841549999999998</v>
      </c>
      <c r="H35" s="18">
        <v>22726.69</v>
      </c>
      <c r="I35" s="18">
        <v>0</v>
      </c>
      <c r="J35" s="18">
        <v>0</v>
      </c>
      <c r="K35" s="18">
        <v>20789.05</v>
      </c>
      <c r="L35" s="18">
        <v>0</v>
      </c>
      <c r="M35" s="19">
        <v>0</v>
      </c>
      <c r="N35" s="19">
        <v>232477.62</v>
      </c>
      <c r="O35" s="19">
        <v>0</v>
      </c>
      <c r="P35" s="19">
        <v>0</v>
      </c>
      <c r="Q35" s="19">
        <v>212655.34</v>
      </c>
      <c r="R35" s="19">
        <v>0</v>
      </c>
    </row>
    <row r="36" spans="6:18" x14ac:dyDescent="0.25">
      <c r="F36" s="47">
        <v>4500</v>
      </c>
      <c r="G36" s="18">
        <v>-26.121200000000002</v>
      </c>
      <c r="H36" s="18">
        <v>838859.38</v>
      </c>
      <c r="I36" s="18">
        <v>0</v>
      </c>
      <c r="J36" s="18">
        <v>-9779.8070000000007</v>
      </c>
      <c r="K36" s="18">
        <v>206339.03</v>
      </c>
      <c r="L36" s="18">
        <v>0</v>
      </c>
      <c r="M36" s="19">
        <v>0</v>
      </c>
      <c r="N36" s="19">
        <v>7663133.4400000004</v>
      </c>
      <c r="O36" s="19">
        <v>0</v>
      </c>
      <c r="P36" s="19">
        <v>0</v>
      </c>
      <c r="Q36" s="19">
        <v>2110692.81</v>
      </c>
      <c r="R36" s="19">
        <v>0</v>
      </c>
    </row>
    <row r="37" spans="6:18" x14ac:dyDescent="0.25">
      <c r="F37" s="47">
        <v>5000</v>
      </c>
      <c r="G37" s="18">
        <v>0</v>
      </c>
      <c r="H37" s="18">
        <v>36306.36</v>
      </c>
      <c r="I37" s="18">
        <v>30114.59</v>
      </c>
      <c r="J37" s="18">
        <v>0</v>
      </c>
      <c r="K37" s="18">
        <v>24822.74</v>
      </c>
      <c r="L37" s="18">
        <v>24838.45</v>
      </c>
      <c r="M37" s="19">
        <v>0</v>
      </c>
      <c r="N37" s="19">
        <v>379958.45</v>
      </c>
      <c r="O37" s="19">
        <v>309115.15999999997</v>
      </c>
      <c r="P37" s="19">
        <v>0</v>
      </c>
      <c r="Q37" s="19">
        <v>254518.79</v>
      </c>
      <c r="R37" s="19">
        <v>254680.24</v>
      </c>
    </row>
    <row r="38" spans="6:18" x14ac:dyDescent="0.25">
      <c r="F38" s="47">
        <v>5050</v>
      </c>
      <c r="G38" s="18">
        <v>0</v>
      </c>
      <c r="H38" s="18">
        <v>0</v>
      </c>
      <c r="I38" s="18">
        <v>0</v>
      </c>
      <c r="J38" s="18">
        <v>-6574.264000000001</v>
      </c>
      <c r="K38" s="18">
        <v>0</v>
      </c>
      <c r="L38" s="18">
        <v>0</v>
      </c>
      <c r="M38" s="19">
        <v>0</v>
      </c>
      <c r="N38" s="19">
        <v>0</v>
      </c>
      <c r="O38" s="19">
        <v>0</v>
      </c>
      <c r="P38" s="19">
        <v>0</v>
      </c>
      <c r="Q38" s="19">
        <v>0</v>
      </c>
      <c r="R38" s="19">
        <v>0</v>
      </c>
    </row>
    <row r="39" spans="6:18" x14ac:dyDescent="0.25">
      <c r="F39" s="47">
        <v>5100</v>
      </c>
      <c r="G39" s="18">
        <v>3475.97</v>
      </c>
      <c r="H39" s="18">
        <v>0</v>
      </c>
      <c r="I39" s="18">
        <v>0</v>
      </c>
      <c r="J39" s="18">
        <v>3273.04</v>
      </c>
      <c r="K39" s="18">
        <v>0</v>
      </c>
      <c r="L39" s="18">
        <v>0</v>
      </c>
      <c r="M39" s="19">
        <v>35719.24</v>
      </c>
      <c r="N39" s="19">
        <v>0</v>
      </c>
      <c r="O39" s="19">
        <v>0</v>
      </c>
      <c r="P39" s="19">
        <v>33633.94</v>
      </c>
      <c r="Q39" s="19">
        <v>0</v>
      </c>
      <c r="R39" s="19">
        <v>0</v>
      </c>
    </row>
    <row r="40" spans="6:18" x14ac:dyDescent="0.25">
      <c r="F40" s="47">
        <v>5200</v>
      </c>
      <c r="G40" s="18">
        <v>0</v>
      </c>
      <c r="H40" s="18">
        <v>1775.3</v>
      </c>
      <c r="I40" s="18">
        <v>1290.8900000000001</v>
      </c>
      <c r="J40" s="18">
        <v>0</v>
      </c>
      <c r="K40" s="18">
        <v>1903.6</v>
      </c>
      <c r="L40" s="18">
        <v>1038.21</v>
      </c>
      <c r="M40" s="19">
        <v>0</v>
      </c>
      <c r="N40" s="19">
        <v>18165.080000000002</v>
      </c>
      <c r="O40" s="19">
        <v>13208.24</v>
      </c>
      <c r="P40" s="19">
        <v>0</v>
      </c>
      <c r="Q40" s="19">
        <v>19517.47</v>
      </c>
      <c r="R40" s="19">
        <v>10644.69</v>
      </c>
    </row>
    <row r="41" spans="6:18" x14ac:dyDescent="0.25">
      <c r="F41" s="47">
        <v>5225</v>
      </c>
      <c r="G41" s="18">
        <v>391.46</v>
      </c>
      <c r="H41" s="18">
        <v>26637.31</v>
      </c>
      <c r="I41" s="18">
        <v>0</v>
      </c>
      <c r="J41" s="18">
        <v>505.35</v>
      </c>
      <c r="K41" s="18">
        <v>0</v>
      </c>
      <c r="L41" s="18">
        <v>0</v>
      </c>
      <c r="M41" s="19">
        <v>4050.63</v>
      </c>
      <c r="N41" s="19">
        <v>277519.15000000002</v>
      </c>
      <c r="O41" s="19">
        <v>0</v>
      </c>
      <c r="P41" s="19">
        <v>5185.07</v>
      </c>
      <c r="Q41" s="19">
        <v>0</v>
      </c>
      <c r="R41" s="19">
        <v>0</v>
      </c>
    </row>
    <row r="42" spans="6:18" x14ac:dyDescent="0.25">
      <c r="F42" s="47">
        <v>5240</v>
      </c>
      <c r="G42" s="18">
        <v>602.24</v>
      </c>
      <c r="H42" s="18">
        <v>0</v>
      </c>
      <c r="I42" s="18">
        <v>0</v>
      </c>
      <c r="J42" s="18">
        <v>996.31</v>
      </c>
      <c r="K42" s="18">
        <v>0</v>
      </c>
      <c r="L42" s="18">
        <v>0</v>
      </c>
      <c r="M42" s="19">
        <v>6235.63</v>
      </c>
      <c r="N42" s="19">
        <v>0</v>
      </c>
      <c r="O42" s="19">
        <v>0</v>
      </c>
      <c r="P42" s="19">
        <v>10216.16</v>
      </c>
      <c r="Q42" s="19">
        <v>0</v>
      </c>
      <c r="R42" s="19">
        <v>0</v>
      </c>
    </row>
    <row r="43" spans="6:18" x14ac:dyDescent="0.25">
      <c r="F43" s="47">
        <v>5250</v>
      </c>
      <c r="G43" s="18">
        <v>0</v>
      </c>
      <c r="H43" s="18">
        <v>3726.03</v>
      </c>
      <c r="I43" s="18">
        <v>3457.64</v>
      </c>
      <c r="J43" s="18">
        <v>0</v>
      </c>
      <c r="K43" s="18">
        <v>3856.95</v>
      </c>
      <c r="L43" s="18">
        <v>3373.85</v>
      </c>
      <c r="M43" s="19">
        <v>0</v>
      </c>
      <c r="N43" s="19">
        <v>38246.870000000003</v>
      </c>
      <c r="O43" s="19">
        <v>35491.9</v>
      </c>
      <c r="P43" s="19">
        <v>0</v>
      </c>
      <c r="Q43" s="19">
        <v>39545.230000000003</v>
      </c>
      <c r="R43" s="19">
        <v>34592.870000000003</v>
      </c>
    </row>
    <row r="44" spans="6:18" x14ac:dyDescent="0.25">
      <c r="F44" s="47">
        <v>5300</v>
      </c>
      <c r="G44" s="18">
        <v>0</v>
      </c>
      <c r="H44" s="18">
        <v>1537.02</v>
      </c>
      <c r="I44" s="18">
        <v>1074.8699999999999</v>
      </c>
      <c r="J44" s="18">
        <v>0</v>
      </c>
      <c r="K44" s="18">
        <v>5541.91</v>
      </c>
      <c r="L44" s="18">
        <v>1002.86</v>
      </c>
      <c r="M44" s="19">
        <v>0</v>
      </c>
      <c r="N44" s="19">
        <v>15776.49</v>
      </c>
      <c r="O44" s="19">
        <v>11033.38</v>
      </c>
      <c r="P44" s="19">
        <v>0</v>
      </c>
      <c r="Q44" s="19">
        <v>56824.98</v>
      </c>
      <c r="R44" s="19">
        <v>10283.450000000001</v>
      </c>
    </row>
    <row r="45" spans="6:18" x14ac:dyDescent="0.25">
      <c r="F45" s="47">
        <v>5350</v>
      </c>
      <c r="G45" s="18">
        <v>8368.51</v>
      </c>
      <c r="H45" s="18">
        <v>0</v>
      </c>
      <c r="I45" s="18">
        <v>0</v>
      </c>
      <c r="J45" s="18">
        <v>5340.3</v>
      </c>
      <c r="K45" s="18">
        <v>0</v>
      </c>
      <c r="L45" s="18">
        <v>0</v>
      </c>
      <c r="M45" s="19">
        <v>85723.25</v>
      </c>
      <c r="N45" s="19">
        <v>0</v>
      </c>
      <c r="O45" s="19">
        <v>0</v>
      </c>
      <c r="P45" s="19">
        <v>36366.120000000003</v>
      </c>
      <c r="Q45" s="19">
        <v>0</v>
      </c>
      <c r="R45" s="19">
        <v>0</v>
      </c>
    </row>
    <row r="46" spans="6:18" x14ac:dyDescent="0.25">
      <c r="F46" s="47">
        <v>5400</v>
      </c>
      <c r="G46" s="18">
        <v>13947.08</v>
      </c>
      <c r="H46" s="18">
        <v>0</v>
      </c>
      <c r="I46" s="18">
        <v>0</v>
      </c>
      <c r="J46" s="18">
        <v>9257.4699999999993</v>
      </c>
      <c r="K46" s="18">
        <v>0</v>
      </c>
      <c r="L46" s="18">
        <v>133.47880000000001</v>
      </c>
      <c r="M46" s="19">
        <v>142867.95000000001</v>
      </c>
      <c r="N46" s="19">
        <v>0</v>
      </c>
      <c r="O46" s="19">
        <v>0</v>
      </c>
      <c r="P46" s="19">
        <v>94921.24</v>
      </c>
      <c r="Q46" s="19">
        <v>0</v>
      </c>
      <c r="R46" s="19">
        <v>0</v>
      </c>
    </row>
    <row r="47" spans="6:18" x14ac:dyDescent="0.25">
      <c r="F47" s="47">
        <v>5500</v>
      </c>
      <c r="G47" s="18">
        <v>0</v>
      </c>
      <c r="H47" s="18">
        <v>-9072.8330000000005</v>
      </c>
      <c r="I47" s="18">
        <v>0</v>
      </c>
      <c r="J47" s="18">
        <v>-97.403999999999996</v>
      </c>
      <c r="K47" s="18">
        <v>-3854.3359999999998</v>
      </c>
      <c r="L47" s="18">
        <v>3389.3587000000002</v>
      </c>
      <c r="M47" s="19">
        <v>0</v>
      </c>
      <c r="N47" s="19">
        <v>0</v>
      </c>
      <c r="O47" s="19">
        <v>0</v>
      </c>
      <c r="P47" s="19">
        <v>0</v>
      </c>
      <c r="Q47" s="19">
        <v>0</v>
      </c>
      <c r="R47" s="19">
        <v>0</v>
      </c>
    </row>
    <row r="48" spans="6:18" x14ac:dyDescent="0.25">
      <c r="F48" s="47">
        <v>5650</v>
      </c>
      <c r="G48" s="18">
        <v>0</v>
      </c>
      <c r="H48" s="18">
        <v>0</v>
      </c>
      <c r="I48" s="18">
        <v>0</v>
      </c>
      <c r="J48" s="18">
        <v>1191.252</v>
      </c>
      <c r="K48" s="18">
        <v>0</v>
      </c>
      <c r="L48" s="18">
        <v>-53.978050000000003</v>
      </c>
      <c r="M48" s="19">
        <v>0</v>
      </c>
      <c r="N48" s="19">
        <v>0</v>
      </c>
      <c r="O48" s="19">
        <v>0</v>
      </c>
      <c r="P48" s="19">
        <v>0</v>
      </c>
      <c r="Q48" s="19">
        <v>0</v>
      </c>
      <c r="R48" s="19">
        <v>0</v>
      </c>
    </row>
    <row r="49" spans="1:18" x14ac:dyDescent="0.25">
      <c r="F49" s="47">
        <v>7000</v>
      </c>
      <c r="G49" s="18">
        <v>0</v>
      </c>
      <c r="H49" s="18">
        <v>-6099.0160000000005</v>
      </c>
      <c r="I49" s="18">
        <v>0</v>
      </c>
      <c r="J49" s="18">
        <v>144003.91199999998</v>
      </c>
      <c r="K49" s="18">
        <v>-3016.4223999999999</v>
      </c>
      <c r="L49" s="18">
        <v>0</v>
      </c>
      <c r="M49" s="19">
        <v>0</v>
      </c>
      <c r="N49" s="19">
        <v>0</v>
      </c>
      <c r="O49" s="19">
        <v>0</v>
      </c>
      <c r="P49" s="19">
        <v>0</v>
      </c>
      <c r="Q49" s="19">
        <v>0</v>
      </c>
      <c r="R49" s="19">
        <v>0</v>
      </c>
    </row>
    <row r="50" spans="1:18" x14ac:dyDescent="0.25">
      <c r="F50" s="47">
        <v>8009</v>
      </c>
      <c r="G50" s="18">
        <v>0</v>
      </c>
      <c r="H50" s="18">
        <v>0</v>
      </c>
      <c r="I50" s="18">
        <v>0</v>
      </c>
      <c r="J50" s="18">
        <v>0</v>
      </c>
      <c r="K50" s="18">
        <v>0</v>
      </c>
      <c r="L50" s="18">
        <v>0</v>
      </c>
      <c r="M50" s="19">
        <v>0</v>
      </c>
      <c r="N50" s="19">
        <v>0</v>
      </c>
      <c r="O50" s="19">
        <v>0</v>
      </c>
      <c r="P50" s="19">
        <v>0</v>
      </c>
      <c r="Q50" s="19">
        <v>0</v>
      </c>
      <c r="R50" s="19">
        <v>0</v>
      </c>
    </row>
    <row r="53" spans="1:18" x14ac:dyDescent="0.25">
      <c r="G53" s="44"/>
    </row>
    <row r="54" spans="1:18" x14ac:dyDescent="0.25">
      <c r="F54" t="s">
        <v>75</v>
      </c>
    </row>
    <row r="55" spans="1:18" x14ac:dyDescent="0.25">
      <c r="G55" t="s">
        <v>70</v>
      </c>
      <c r="H55" t="s">
        <v>71</v>
      </c>
      <c r="I55" t="s">
        <v>72</v>
      </c>
      <c r="J55" t="s">
        <v>73</v>
      </c>
      <c r="K55" t="s">
        <v>82</v>
      </c>
      <c r="L55" t="s">
        <v>83</v>
      </c>
      <c r="M55" t="s">
        <v>70</v>
      </c>
      <c r="N55" t="s">
        <v>71</v>
      </c>
      <c r="O55" t="s">
        <v>72</v>
      </c>
      <c r="P55" t="s">
        <v>73</v>
      </c>
      <c r="Q55" t="s">
        <v>82</v>
      </c>
      <c r="R55" t="s">
        <v>83</v>
      </c>
    </row>
    <row r="56" spans="1:18" x14ac:dyDescent="0.25">
      <c r="G56">
        <v>2</v>
      </c>
      <c r="H56">
        <v>3</v>
      </c>
      <c r="I56">
        <v>4</v>
      </c>
      <c r="J56">
        <v>5</v>
      </c>
      <c r="K56">
        <v>6</v>
      </c>
      <c r="L56">
        <v>7</v>
      </c>
      <c r="M56">
        <v>8</v>
      </c>
      <c r="N56">
        <v>9</v>
      </c>
      <c r="O56">
        <v>10</v>
      </c>
      <c r="P56">
        <v>11</v>
      </c>
      <c r="Q56">
        <v>12</v>
      </c>
      <c r="R56">
        <v>13</v>
      </c>
    </row>
    <row r="57" spans="1:18" x14ac:dyDescent="0.25">
      <c r="B57" t="s">
        <v>19</v>
      </c>
      <c r="C57" t="s">
        <v>18</v>
      </c>
      <c r="F57" s="47">
        <v>1000</v>
      </c>
      <c r="G57" s="44">
        <v>1048632.6600000001</v>
      </c>
      <c r="H57" s="44">
        <v>909025.66</v>
      </c>
      <c r="I57" s="44">
        <v>949351.66</v>
      </c>
      <c r="J57" s="44">
        <v>1065547.6600000001</v>
      </c>
      <c r="K57" s="44">
        <v>870638.66</v>
      </c>
      <c r="L57" s="44">
        <v>961604.66</v>
      </c>
      <c r="M57" s="44">
        <v>1048632.6600000001</v>
      </c>
      <c r="N57" s="44">
        <v>1957658.3200000003</v>
      </c>
      <c r="O57" s="44">
        <v>2907009.9800000004</v>
      </c>
      <c r="P57" s="44">
        <v>3972557.6400000006</v>
      </c>
      <c r="Q57" s="44">
        <v>4843196.3000000007</v>
      </c>
      <c r="R57" s="44">
        <v>5804800.9600000009</v>
      </c>
    </row>
    <row r="58" spans="1:18" x14ac:dyDescent="0.25">
      <c r="A58" t="s">
        <v>70</v>
      </c>
      <c r="B58">
        <v>2</v>
      </c>
      <c r="C58">
        <v>8</v>
      </c>
      <c r="F58" s="47">
        <v>1100</v>
      </c>
      <c r="G58" s="44">
        <v>916454.66</v>
      </c>
      <c r="H58" s="44">
        <v>1023255.66</v>
      </c>
      <c r="I58" s="44">
        <v>992988.66</v>
      </c>
      <c r="J58" s="44">
        <v>939419.66</v>
      </c>
      <c r="K58" s="44">
        <v>993734.66</v>
      </c>
      <c r="L58" s="44">
        <v>1030519.66</v>
      </c>
      <c r="M58" s="44">
        <v>916454.66</v>
      </c>
      <c r="N58" s="44">
        <v>1939710.32</v>
      </c>
      <c r="O58" s="44">
        <v>2932698.98</v>
      </c>
      <c r="P58" s="44">
        <v>3872118.64</v>
      </c>
      <c r="Q58" s="44">
        <v>4865853.3</v>
      </c>
      <c r="R58" s="44">
        <v>5896372.96</v>
      </c>
    </row>
    <row r="59" spans="1:18" x14ac:dyDescent="0.25">
      <c r="A59" t="s">
        <v>71</v>
      </c>
      <c r="B59">
        <v>3</v>
      </c>
      <c r="C59">
        <v>9</v>
      </c>
      <c r="F59" s="47">
        <v>1200</v>
      </c>
      <c r="G59" s="44">
        <v>890200.66</v>
      </c>
      <c r="H59" s="44">
        <v>947261.66</v>
      </c>
      <c r="I59" s="44">
        <v>942306.66</v>
      </c>
      <c r="J59" s="44">
        <v>1005867.66</v>
      </c>
      <c r="K59" s="44">
        <v>941907.66</v>
      </c>
      <c r="L59" s="44">
        <v>934062.66</v>
      </c>
      <c r="M59" s="44">
        <v>890200.66</v>
      </c>
      <c r="N59" s="44">
        <v>1837462.32</v>
      </c>
      <c r="O59" s="44">
        <v>2779768.98</v>
      </c>
      <c r="P59" s="44">
        <v>3785636.64</v>
      </c>
      <c r="Q59" s="44">
        <v>4727544.3</v>
      </c>
      <c r="R59" s="44">
        <v>5661606.96</v>
      </c>
    </row>
    <row r="60" spans="1:18" x14ac:dyDescent="0.25">
      <c r="A60" t="s">
        <v>72</v>
      </c>
      <c r="B60">
        <v>4</v>
      </c>
      <c r="C60">
        <v>10</v>
      </c>
      <c r="F60" s="47">
        <v>2000</v>
      </c>
      <c r="G60" s="44">
        <v>994312.66</v>
      </c>
      <c r="H60" s="44">
        <v>935926.66</v>
      </c>
      <c r="I60" s="44">
        <v>896520.66</v>
      </c>
      <c r="J60" s="44">
        <v>953246.66</v>
      </c>
      <c r="K60" s="44">
        <v>880058.66</v>
      </c>
      <c r="L60" s="44">
        <v>967369.66</v>
      </c>
      <c r="M60" s="44">
        <v>994312.66</v>
      </c>
      <c r="N60" s="44">
        <v>1930239.32</v>
      </c>
      <c r="O60" s="44">
        <v>2826759.98</v>
      </c>
      <c r="P60" s="44">
        <v>3780006.64</v>
      </c>
      <c r="Q60" s="44">
        <v>4660065.3</v>
      </c>
      <c r="R60" s="44">
        <v>5627434.96</v>
      </c>
    </row>
    <row r="61" spans="1:18" x14ac:dyDescent="0.25">
      <c r="A61" t="s">
        <v>73</v>
      </c>
      <c r="B61">
        <v>5</v>
      </c>
      <c r="C61">
        <v>11</v>
      </c>
      <c r="F61" s="47">
        <v>2100</v>
      </c>
      <c r="G61" s="44">
        <v>1001995.66</v>
      </c>
      <c r="H61" s="44">
        <v>938673.66</v>
      </c>
      <c r="I61" s="44">
        <v>972827.66</v>
      </c>
      <c r="J61" s="44">
        <v>958488.66</v>
      </c>
      <c r="K61" s="44">
        <v>905981.66</v>
      </c>
      <c r="L61" s="44">
        <v>923518.66</v>
      </c>
      <c r="M61" s="44">
        <v>1001995.66</v>
      </c>
      <c r="N61" s="44">
        <v>1940669.32</v>
      </c>
      <c r="O61" s="44">
        <v>2913496.98</v>
      </c>
      <c r="P61" s="44">
        <v>3871985.64</v>
      </c>
      <c r="Q61" s="44">
        <v>4777967.3</v>
      </c>
      <c r="R61" s="44">
        <v>5701485.96</v>
      </c>
    </row>
    <row r="62" spans="1:18" x14ac:dyDescent="0.25">
      <c r="A62" t="s">
        <v>82</v>
      </c>
      <c r="B62">
        <v>6</v>
      </c>
      <c r="C62">
        <v>12</v>
      </c>
      <c r="F62" s="47">
        <v>2200</v>
      </c>
      <c r="G62" s="44">
        <v>909719.66</v>
      </c>
      <c r="H62" s="44">
        <v>913145.66</v>
      </c>
      <c r="I62" s="44">
        <v>901358.66</v>
      </c>
      <c r="J62" s="44">
        <v>933017.66</v>
      </c>
      <c r="K62" s="44">
        <v>1038359.66</v>
      </c>
      <c r="L62" s="44">
        <v>874999.66</v>
      </c>
      <c r="M62" s="44">
        <v>909719.66</v>
      </c>
      <c r="N62" s="44">
        <v>1822865.32</v>
      </c>
      <c r="O62" s="44">
        <v>2724223.98</v>
      </c>
      <c r="P62" s="44">
        <v>3657241.64</v>
      </c>
      <c r="Q62" s="44">
        <v>4695601.3</v>
      </c>
      <c r="R62" s="44">
        <v>5570600.96</v>
      </c>
    </row>
    <row r="63" spans="1:18" x14ac:dyDescent="0.25">
      <c r="A63" t="s">
        <v>83</v>
      </c>
      <c r="B63">
        <v>7</v>
      </c>
      <c r="C63">
        <v>13</v>
      </c>
      <c r="G63" s="44"/>
      <c r="H63" s="44"/>
      <c r="I63" s="44"/>
      <c r="J63" s="44"/>
      <c r="K63" s="44"/>
      <c r="L63" s="44"/>
      <c r="M63" s="44"/>
      <c r="N63" s="44"/>
      <c r="O63" s="44"/>
      <c r="P63" s="44"/>
      <c r="Q63" s="44"/>
      <c r="R63" s="44"/>
    </row>
    <row r="64" spans="1:18" x14ac:dyDescent="0.25">
      <c r="G64" s="44"/>
      <c r="H64" s="44"/>
      <c r="I64" s="44"/>
      <c r="J64" s="44"/>
      <c r="K64" s="44"/>
      <c r="L64" s="44"/>
      <c r="M64" s="44"/>
      <c r="N64" s="44"/>
      <c r="O64" s="44"/>
      <c r="P64" s="44"/>
      <c r="Q64" s="44"/>
      <c r="R64" s="44"/>
    </row>
    <row r="65" spans="6:18" x14ac:dyDescent="0.25">
      <c r="F65" t="s">
        <v>76</v>
      </c>
      <c r="G65" s="44"/>
      <c r="H65" s="44"/>
      <c r="I65" s="44"/>
      <c r="J65" s="44"/>
      <c r="K65" s="44"/>
      <c r="L65" s="44"/>
      <c r="M65" s="44"/>
      <c r="N65" s="44"/>
      <c r="O65" s="44"/>
      <c r="P65" s="44"/>
      <c r="Q65" s="44"/>
      <c r="R65" s="44"/>
    </row>
    <row r="66" spans="6:18" x14ac:dyDescent="0.25">
      <c r="F66" s="47">
        <v>1000</v>
      </c>
      <c r="G66" s="44">
        <v>668557</v>
      </c>
      <c r="H66" s="44">
        <v>664740</v>
      </c>
      <c r="I66" s="44">
        <v>656224</v>
      </c>
      <c r="J66" s="44">
        <v>666818</v>
      </c>
      <c r="K66" s="44">
        <v>671893</v>
      </c>
      <c r="L66" s="44">
        <v>659758</v>
      </c>
      <c r="M66" s="44">
        <v>668557</v>
      </c>
      <c r="N66" s="44">
        <v>1333297</v>
      </c>
      <c r="O66" s="44">
        <v>1989521</v>
      </c>
      <c r="P66" s="44">
        <v>2656339</v>
      </c>
      <c r="Q66" s="44">
        <v>3328232</v>
      </c>
      <c r="R66" s="44">
        <v>3987990</v>
      </c>
    </row>
    <row r="67" spans="6:18" x14ac:dyDescent="0.25">
      <c r="F67" s="47">
        <v>1100</v>
      </c>
      <c r="G67" s="44">
        <v>664800</v>
      </c>
      <c r="H67" s="44">
        <v>666068</v>
      </c>
      <c r="I67" s="44">
        <v>668770</v>
      </c>
      <c r="J67" s="44">
        <v>671802</v>
      </c>
      <c r="K67" s="44">
        <v>654631</v>
      </c>
      <c r="L67" s="44">
        <v>663761</v>
      </c>
      <c r="M67" s="44">
        <v>664800</v>
      </c>
      <c r="N67" s="44">
        <v>1330868</v>
      </c>
      <c r="O67" s="44">
        <v>1999638</v>
      </c>
      <c r="P67" s="44">
        <v>2671440</v>
      </c>
      <c r="Q67" s="44">
        <v>3326071</v>
      </c>
      <c r="R67" s="44">
        <v>3989832</v>
      </c>
    </row>
    <row r="68" spans="6:18" x14ac:dyDescent="0.25">
      <c r="F68" s="47">
        <v>1200</v>
      </c>
      <c r="G68" s="44">
        <v>660407</v>
      </c>
      <c r="H68" s="44">
        <v>655356</v>
      </c>
      <c r="I68" s="44">
        <v>659546</v>
      </c>
      <c r="J68" s="44">
        <v>665932</v>
      </c>
      <c r="K68" s="44">
        <v>658263</v>
      </c>
      <c r="L68" s="44">
        <v>667255</v>
      </c>
      <c r="M68" s="44">
        <v>660407</v>
      </c>
      <c r="N68" s="44">
        <v>1315763</v>
      </c>
      <c r="O68" s="44">
        <v>1975309</v>
      </c>
      <c r="P68" s="44">
        <v>2641241</v>
      </c>
      <c r="Q68" s="44">
        <v>3299504</v>
      </c>
      <c r="R68" s="44">
        <v>3966759</v>
      </c>
    </row>
    <row r="69" spans="6:18" x14ac:dyDescent="0.25">
      <c r="F69" s="47">
        <v>2000</v>
      </c>
      <c r="G69" s="44">
        <v>654487</v>
      </c>
      <c r="H69" s="44">
        <v>656768</v>
      </c>
      <c r="I69" s="44">
        <v>668177</v>
      </c>
      <c r="J69" s="44">
        <v>666234</v>
      </c>
      <c r="K69" s="44">
        <v>657706</v>
      </c>
      <c r="L69" s="44">
        <v>670058</v>
      </c>
      <c r="M69" s="44">
        <v>654487</v>
      </c>
      <c r="N69" s="44">
        <v>1311255</v>
      </c>
      <c r="O69" s="44">
        <v>1979432</v>
      </c>
      <c r="P69" s="44">
        <v>2645666</v>
      </c>
      <c r="Q69" s="44">
        <v>3303372</v>
      </c>
      <c r="R69" s="44">
        <v>3973430</v>
      </c>
    </row>
    <row r="70" spans="6:18" x14ac:dyDescent="0.25">
      <c r="F70" s="47">
        <v>2100</v>
      </c>
      <c r="G70" s="44">
        <v>671731</v>
      </c>
      <c r="H70" s="44">
        <v>664109</v>
      </c>
      <c r="I70" s="44">
        <v>673699</v>
      </c>
      <c r="J70" s="44">
        <v>670453</v>
      </c>
      <c r="K70" s="44">
        <v>663424</v>
      </c>
      <c r="L70" s="44">
        <v>672485</v>
      </c>
      <c r="M70" s="44">
        <v>671731</v>
      </c>
      <c r="N70" s="44">
        <v>1335840</v>
      </c>
      <c r="O70" s="44">
        <v>2009539</v>
      </c>
      <c r="P70" s="44">
        <v>2679992</v>
      </c>
      <c r="Q70" s="44">
        <v>3343416</v>
      </c>
      <c r="R70" s="44">
        <v>4015901</v>
      </c>
    </row>
    <row r="71" spans="6:18" x14ac:dyDescent="0.25">
      <c r="F71" s="47">
        <v>2200</v>
      </c>
      <c r="G71" s="44">
        <v>656040</v>
      </c>
      <c r="H71" s="44">
        <v>673837</v>
      </c>
      <c r="I71" s="44">
        <v>672708</v>
      </c>
      <c r="J71" s="44">
        <v>667681</v>
      </c>
      <c r="K71" s="44">
        <v>660292</v>
      </c>
      <c r="L71" s="44">
        <v>655269</v>
      </c>
      <c r="M71" s="44">
        <v>656040</v>
      </c>
      <c r="N71" s="44">
        <v>1329877</v>
      </c>
      <c r="O71" s="44">
        <v>2002585</v>
      </c>
      <c r="P71" s="44">
        <v>2670266</v>
      </c>
      <c r="Q71" s="44">
        <v>3330558</v>
      </c>
      <c r="R71" s="44">
        <v>3985827</v>
      </c>
    </row>
    <row r="72" spans="6:18" x14ac:dyDescent="0.25">
      <c r="G72" s="44"/>
      <c r="H72" s="44"/>
      <c r="I72" s="44"/>
      <c r="J72" s="44"/>
      <c r="K72" s="44"/>
      <c r="L72" s="44"/>
      <c r="M72" s="44"/>
      <c r="N72" s="44"/>
      <c r="O72" s="44"/>
      <c r="P72" s="44"/>
      <c r="Q72" s="44"/>
      <c r="R72" s="44"/>
    </row>
    <row r="73" spans="6:18" x14ac:dyDescent="0.25">
      <c r="F73" t="s">
        <v>79</v>
      </c>
      <c r="G73" s="44"/>
      <c r="H73" s="44"/>
      <c r="I73" s="44"/>
      <c r="J73" s="44"/>
      <c r="K73" s="44"/>
      <c r="L73" s="44"/>
      <c r="M73" s="44"/>
      <c r="N73" s="44"/>
      <c r="O73" s="44"/>
      <c r="P73" s="44"/>
      <c r="Q73" s="44"/>
      <c r="R73" s="44"/>
    </row>
    <row r="74" spans="6:18" x14ac:dyDescent="0.25">
      <c r="F74" s="47">
        <v>1000</v>
      </c>
      <c r="G74" s="44">
        <v>174327</v>
      </c>
      <c r="H74" s="44">
        <v>172036</v>
      </c>
      <c r="I74" s="44">
        <v>177005</v>
      </c>
      <c r="J74" s="44">
        <v>186263</v>
      </c>
      <c r="K74" s="44">
        <v>177472</v>
      </c>
      <c r="L74" s="44">
        <v>181300</v>
      </c>
      <c r="M74" s="44">
        <v>174327</v>
      </c>
      <c r="N74" s="44">
        <v>346363</v>
      </c>
      <c r="O74" s="44">
        <v>523368</v>
      </c>
      <c r="P74" s="44">
        <v>709631</v>
      </c>
      <c r="Q74" s="44">
        <v>887103</v>
      </c>
      <c r="R74" s="44">
        <v>1068403</v>
      </c>
    </row>
    <row r="75" spans="6:18" x14ac:dyDescent="0.25">
      <c r="F75" s="47">
        <v>1100</v>
      </c>
      <c r="G75" s="44">
        <v>173248</v>
      </c>
      <c r="H75" s="44">
        <v>188466</v>
      </c>
      <c r="I75" s="44">
        <v>177683</v>
      </c>
      <c r="J75" s="44">
        <v>186898</v>
      </c>
      <c r="K75" s="44">
        <v>186007</v>
      </c>
      <c r="L75" s="44">
        <v>176242</v>
      </c>
      <c r="M75" s="44">
        <v>173248</v>
      </c>
      <c r="N75" s="44">
        <v>361714</v>
      </c>
      <c r="O75" s="44">
        <v>539397</v>
      </c>
      <c r="P75" s="44">
        <v>726295</v>
      </c>
      <c r="Q75" s="44">
        <v>912302</v>
      </c>
      <c r="R75" s="44">
        <v>1088544</v>
      </c>
    </row>
    <row r="76" spans="6:18" x14ac:dyDescent="0.25">
      <c r="F76" s="47">
        <v>1200</v>
      </c>
      <c r="G76" s="44">
        <v>189320</v>
      </c>
      <c r="H76" s="44">
        <v>174312</v>
      </c>
      <c r="I76" s="44">
        <v>172978</v>
      </c>
      <c r="J76" s="44">
        <v>172870</v>
      </c>
      <c r="K76" s="44">
        <v>178538</v>
      </c>
      <c r="L76" s="44">
        <v>181673</v>
      </c>
      <c r="M76" s="44">
        <v>189320</v>
      </c>
      <c r="N76" s="44">
        <v>363632</v>
      </c>
      <c r="O76" s="44">
        <v>536610</v>
      </c>
      <c r="P76" s="44">
        <v>709480</v>
      </c>
      <c r="Q76" s="44">
        <v>888018</v>
      </c>
      <c r="R76" s="44">
        <v>1069691</v>
      </c>
    </row>
    <row r="77" spans="6:18" x14ac:dyDescent="0.25">
      <c r="F77" s="47">
        <v>2000</v>
      </c>
      <c r="G77" s="44">
        <v>183905</v>
      </c>
      <c r="H77" s="44">
        <v>177902</v>
      </c>
      <c r="I77" s="44">
        <v>181016</v>
      </c>
      <c r="J77" s="44">
        <v>177002</v>
      </c>
      <c r="K77" s="44">
        <v>174998</v>
      </c>
      <c r="L77" s="44">
        <v>180778</v>
      </c>
      <c r="M77" s="44">
        <v>183905</v>
      </c>
      <c r="N77" s="44">
        <v>361807</v>
      </c>
      <c r="O77" s="44">
        <v>542823</v>
      </c>
      <c r="P77" s="44">
        <v>719825</v>
      </c>
      <c r="Q77" s="44">
        <v>894823</v>
      </c>
      <c r="R77" s="44">
        <v>1075601</v>
      </c>
    </row>
    <row r="78" spans="6:18" x14ac:dyDescent="0.25">
      <c r="F78" s="47">
        <v>2100</v>
      </c>
      <c r="G78" s="44">
        <v>181227</v>
      </c>
      <c r="H78" s="44">
        <v>182221</v>
      </c>
      <c r="I78" s="44">
        <v>188894</v>
      </c>
      <c r="J78" s="44">
        <v>188297</v>
      </c>
      <c r="K78" s="44">
        <v>176623</v>
      </c>
      <c r="L78" s="44">
        <v>178443</v>
      </c>
      <c r="M78" s="44">
        <v>181227</v>
      </c>
      <c r="N78" s="44">
        <v>363448</v>
      </c>
      <c r="O78" s="44">
        <v>552342</v>
      </c>
      <c r="P78" s="44">
        <v>740639</v>
      </c>
      <c r="Q78" s="44">
        <v>917262</v>
      </c>
      <c r="R78" s="44">
        <v>1095705</v>
      </c>
    </row>
    <row r="79" spans="6:18" x14ac:dyDescent="0.25">
      <c r="F79" s="47">
        <v>2200</v>
      </c>
      <c r="G79" s="44">
        <v>185980</v>
      </c>
      <c r="H79" s="44">
        <v>175177</v>
      </c>
      <c r="I79" s="44">
        <v>186349</v>
      </c>
      <c r="J79" s="44">
        <v>179595</v>
      </c>
      <c r="K79" s="44">
        <v>174166</v>
      </c>
      <c r="L79" s="44">
        <v>177417</v>
      </c>
      <c r="M79" s="44">
        <v>185980</v>
      </c>
      <c r="N79" s="44">
        <v>361157</v>
      </c>
      <c r="O79" s="44">
        <v>547506</v>
      </c>
      <c r="P79" s="44">
        <v>727101</v>
      </c>
      <c r="Q79" s="44">
        <v>901267</v>
      </c>
      <c r="R79" s="44">
        <v>1078684</v>
      </c>
    </row>
  </sheetData>
  <mergeCells count="2">
    <mergeCell ref="G3:L3"/>
    <mergeCell ref="M3:R3"/>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BroadcastList</vt:lpstr>
      <vt:lpstr>Input</vt:lpstr>
      <vt:lpstr>IS</vt:lpstr>
      <vt:lpstr>Trend</vt:lpstr>
      <vt:lpstr>Data</vt:lpstr>
      <vt:lpstr>AdditionalParameters</vt:lpstr>
      <vt:lpstr>BalanceLookup</vt:lpstr>
      <vt:lpstr>BroadcastList</vt:lpstr>
      <vt:lpstr>BroadcastRenderFormatList</vt:lpstr>
      <vt:lpstr>COGS</vt:lpstr>
      <vt:lpstr>Expenses</vt:lpstr>
      <vt:lpstr>Location</vt:lpstr>
      <vt:lpstr>LocationList</vt:lpstr>
      <vt:lpstr>LocIS</vt:lpstr>
      <vt:lpstr>LocTrend</vt:lpstr>
      <vt:lpstr>MonthLookup</vt:lpstr>
      <vt:lpstr>NetSales</vt:lpstr>
      <vt:lpstr>Trend!Print_Area</vt:lpstr>
      <vt:lpstr>VlookupColumn</vt:lpstr>
    </vt:vector>
  </TitlesOfParts>
  <Company>BizNet Software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ldavis</dc:creator>
  <cp:lastModifiedBy>Linda Davis</cp:lastModifiedBy>
  <dcterms:created xsi:type="dcterms:W3CDTF">2010-09-04T14:00:51Z</dcterms:created>
  <dcterms:modified xsi:type="dcterms:W3CDTF">2017-01-26T17:31:11Z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izCalc_Activate">
    <vt:lpwstr>False</vt:lpwstr>
  </property>
  <property fmtid="{D5CDD505-2E9C-101B-9397-08002B2CF9AE}" pid="3" name="BizCalc_StartCalc">
    <vt:lpwstr>1</vt:lpwstr>
  </property>
  <property fmtid="{D5CDD505-2E9C-101B-9397-08002B2CF9AE}" pid="4" name="BizCalc_StartRefAnSets">
    <vt:lpwstr>False</vt:lpwstr>
  </property>
  <property fmtid="{D5CDD505-2E9C-101B-9397-08002B2CF9AE}" pid="5" name="BizCalc_StartRefUserLists">
    <vt:lpwstr>False</vt:lpwstr>
  </property>
  <property fmtid="{D5CDD505-2E9C-101B-9397-08002B2CF9AE}" pid="6" name="BizCalc_ItemCalc">
    <vt:lpwstr>0</vt:lpwstr>
  </property>
  <property fmtid="{D5CDD505-2E9C-101B-9397-08002B2CF9AE}" pid="7" name="BizCalc_ItemsInactivate">
    <vt:lpwstr>True</vt:lpwstr>
  </property>
  <property fmtid="{D5CDD505-2E9C-101B-9397-08002B2CF9AE}" pid="8" name="BizCalc_ItemRefAnSets">
    <vt:lpwstr>False</vt:lpwstr>
  </property>
  <property fmtid="{D5CDD505-2E9C-101B-9397-08002B2CF9AE}" pid="9" name="BizCalc_ItemRefUserLists">
    <vt:lpwstr>False</vt:lpwstr>
  </property>
  <property fmtid="{D5CDD505-2E9C-101B-9397-08002B2CF9AE}" pid="10" name="BizCalc_SheetDelete">
    <vt:lpwstr>True</vt:lpwstr>
  </property>
  <property fmtid="{D5CDD505-2E9C-101B-9397-08002B2CF9AE}" pid="11" name="BizCalc_PostCalc">
    <vt:lpwstr>False</vt:lpwstr>
  </property>
  <property fmtid="{D5CDD505-2E9C-101B-9397-08002B2CF9AE}" pid="12" name="BizInput_UseExcelRange">
    <vt:lpwstr>True</vt:lpwstr>
  </property>
  <property fmtid="{D5CDD505-2E9C-101B-9397-08002B2CF9AE}" pid="13" name="BizInput_ExcelRangeName">
    <vt:lpwstr>BroadcastList</vt:lpwstr>
  </property>
</Properties>
</file>